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cuments\CCOAL\WillowPit LD-coring\WC22LD-02\"/>
    </mc:Choice>
  </mc:AlternateContent>
  <bookViews>
    <workbookView xWindow="0" yWindow="0" windowWidth="19200" windowHeight="8385"/>
  </bookViews>
  <sheets>
    <sheet name="Descriptive Log" sheetId="1" r:id="rId1"/>
    <sheet name="Lookup Fields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2" i="1" l="1"/>
  <c r="H33" i="1"/>
  <c r="H19" i="1"/>
  <c r="H18" i="1"/>
  <c r="H17" i="1"/>
  <c r="H106" i="1" l="1"/>
  <c r="H97" i="1" l="1"/>
  <c r="L96" i="1"/>
  <c r="H96" i="1"/>
  <c r="L95" i="1"/>
  <c r="H95" i="1"/>
  <c r="L94" i="1"/>
  <c r="H94" i="1"/>
  <c r="L93" i="1"/>
  <c r="L92" i="1"/>
  <c r="H93" i="1"/>
  <c r="H92" i="1"/>
  <c r="L84" i="1" l="1"/>
  <c r="L83" i="1"/>
  <c r="L82" i="1"/>
  <c r="H84" i="1" l="1"/>
  <c r="H83" i="1"/>
  <c r="H82" i="1"/>
  <c r="H81" i="1"/>
  <c r="H80" i="1"/>
  <c r="L72" i="1"/>
  <c r="L71" i="1"/>
  <c r="L70" i="1"/>
  <c r="H72" i="1"/>
  <c r="H71" i="1"/>
  <c r="H70" i="1"/>
  <c r="H66" i="1"/>
  <c r="H65" i="1"/>
  <c r="L66" i="1"/>
  <c r="L65" i="1"/>
  <c r="L57" i="1"/>
  <c r="L56" i="1"/>
  <c r="H56" i="1"/>
  <c r="L52" i="1"/>
  <c r="H52" i="1"/>
  <c r="L51" i="1"/>
  <c r="H51" i="1"/>
  <c r="L50" i="1"/>
  <c r="H50" i="1"/>
  <c r="J40" i="1"/>
  <c r="J13" i="1"/>
  <c r="H16" i="1"/>
  <c r="E40" i="1"/>
  <c r="L40" i="1" l="1"/>
  <c r="L37" i="1" l="1"/>
  <c r="L39" i="1" l="1"/>
  <c r="L38" i="1"/>
  <c r="L36" i="1"/>
  <c r="L35" i="1"/>
  <c r="H39" i="1"/>
  <c r="H38" i="1"/>
  <c r="H37" i="1"/>
  <c r="H36" i="1"/>
  <c r="H35" i="1"/>
  <c r="H28" i="1"/>
  <c r="H27" i="1"/>
  <c r="H26" i="1"/>
  <c r="H25" i="1"/>
  <c r="H24" i="1"/>
  <c r="H23" i="1"/>
  <c r="H22" i="1"/>
  <c r="D105" i="1" l="1"/>
  <c r="L103" i="1"/>
  <c r="H103" i="1"/>
  <c r="L102" i="1"/>
  <c r="H102" i="1"/>
  <c r="L101" i="1"/>
  <c r="H101" i="1"/>
  <c r="L100" i="1"/>
  <c r="H100" i="1"/>
  <c r="D99" i="1"/>
  <c r="L98" i="1"/>
  <c r="H98" i="1"/>
  <c r="L91" i="1"/>
  <c r="H91" i="1"/>
  <c r="L90" i="1"/>
  <c r="H90" i="1"/>
  <c r="D89" i="1"/>
  <c r="L88" i="1"/>
  <c r="H88" i="1"/>
  <c r="L87" i="1"/>
  <c r="H87" i="1"/>
  <c r="L86" i="1"/>
  <c r="H86" i="1"/>
  <c r="D85" i="1"/>
  <c r="L81" i="1"/>
  <c r="L80" i="1"/>
  <c r="D79" i="1"/>
  <c r="L78" i="1"/>
  <c r="H78" i="1"/>
  <c r="L77" i="1"/>
  <c r="H77" i="1"/>
  <c r="L76" i="1"/>
  <c r="H76" i="1"/>
  <c r="L75" i="1"/>
  <c r="H75" i="1"/>
  <c r="L74" i="1"/>
  <c r="H74" i="1"/>
  <c r="D73" i="1"/>
  <c r="L69" i="1"/>
  <c r="H69" i="1"/>
  <c r="D68" i="1"/>
  <c r="L67" i="1"/>
  <c r="H67" i="1"/>
  <c r="L64" i="1"/>
  <c r="H64" i="1"/>
  <c r="D63" i="1"/>
  <c r="L62" i="1"/>
  <c r="H62" i="1"/>
  <c r="L61" i="1"/>
  <c r="H61" i="1"/>
  <c r="L60" i="1"/>
  <c r="H60" i="1"/>
  <c r="L59" i="1"/>
  <c r="H59" i="1"/>
  <c r="D58" i="1"/>
  <c r="H57" i="1"/>
  <c r="L55" i="1"/>
  <c r="H55" i="1"/>
  <c r="D54" i="1"/>
  <c r="L53" i="1"/>
  <c r="H53" i="1"/>
  <c r="L49" i="1"/>
  <c r="H49" i="1"/>
  <c r="L48" i="1"/>
  <c r="H48" i="1"/>
  <c r="D47" i="1"/>
  <c r="L46" i="1"/>
  <c r="H46" i="1"/>
  <c r="D45" i="1"/>
  <c r="L44" i="1"/>
  <c r="H44" i="1"/>
  <c r="D43" i="1"/>
  <c r="L42" i="1"/>
  <c r="D41" i="1"/>
  <c r="D34" i="1"/>
  <c r="L33" i="1"/>
  <c r="L32" i="1"/>
  <c r="L31" i="1"/>
  <c r="L30" i="1"/>
  <c r="H30" i="1"/>
  <c r="H31" i="1" s="1"/>
  <c r="D29" i="1"/>
  <c r="L21" i="1"/>
  <c r="H21" i="1"/>
  <c r="D20" i="1"/>
  <c r="L15" i="1"/>
  <c r="H15" i="1"/>
  <c r="D14" i="1"/>
</calcChain>
</file>

<file path=xl/sharedStrings.xml><?xml version="1.0" encoding="utf-8"?>
<sst xmlns="http://schemas.openxmlformats.org/spreadsheetml/2006/main" count="954" uniqueCount="362">
  <si>
    <t>LD coring - Lithology Descriptive Log</t>
  </si>
  <si>
    <t>Hole No:</t>
  </si>
  <si>
    <t>Area:</t>
  </si>
  <si>
    <t>Start Date:</t>
  </si>
  <si>
    <t xml:space="preserve">  Logged by:   A.M.M</t>
  </si>
  <si>
    <t>Collar Bearing (˚):</t>
  </si>
  <si>
    <t>NA</t>
  </si>
  <si>
    <t>Collar Elev. (m):</t>
  </si>
  <si>
    <t>Trimble Surveyed</t>
  </si>
  <si>
    <t>End Date:</t>
  </si>
  <si>
    <t>Hole Angle (˚):</t>
  </si>
  <si>
    <t>Easting:</t>
  </si>
  <si>
    <t>Core Diameter:</t>
  </si>
  <si>
    <t xml:space="preserve"> 6" (150mm)</t>
  </si>
  <si>
    <t>Northing:</t>
  </si>
  <si>
    <t>Total Depth (m):</t>
  </si>
  <si>
    <t xml:space="preserve">Projection: </t>
  </si>
  <si>
    <t>NAD83 Zone 10</t>
  </si>
  <si>
    <t>Core Run</t>
  </si>
  <si>
    <t>Descriptive Log</t>
  </si>
  <si>
    <t>Hole ID</t>
  </si>
  <si>
    <t>Run Number</t>
  </si>
  <si>
    <t>Driller's Depth (m)</t>
  </si>
  <si>
    <t>Run Length (m)</t>
  </si>
  <si>
    <t>Recov.  Length (m)</t>
  </si>
  <si>
    <t>Adjusted Interval (m)</t>
  </si>
  <si>
    <t>Length (m)</t>
  </si>
  <si>
    <t>Loss (m)</t>
  </si>
  <si>
    <t>Sample #</t>
  </si>
  <si>
    <t>True Thickness</t>
  </si>
  <si>
    <t>Colour 1</t>
  </si>
  <si>
    <t>Colour 2</t>
  </si>
  <si>
    <t>Weathering</t>
  </si>
  <si>
    <t>Grain Size</t>
  </si>
  <si>
    <t>Bedding Sedimentary Structure 1</t>
  </si>
  <si>
    <t>Bedding Sedimentary Structure 2</t>
  </si>
  <si>
    <t>Structure</t>
  </si>
  <si>
    <t>BCN (˚)</t>
  </si>
  <si>
    <t>BCN True Thickness Calculations (˚)</t>
  </si>
  <si>
    <t>HCL Reaction</t>
  </si>
  <si>
    <t>Core Quality</t>
  </si>
  <si>
    <t>Seam</t>
  </si>
  <si>
    <t>COAL / Rock Type</t>
  </si>
  <si>
    <t>Additional Descriptions/Comments</t>
  </si>
  <si>
    <t>From</t>
  </si>
  <si>
    <t>To</t>
  </si>
  <si>
    <t>Roof</t>
  </si>
  <si>
    <t>Floor</t>
  </si>
  <si>
    <t>R-LOSS</t>
  </si>
  <si>
    <t>CASING: 5.70m.</t>
  </si>
  <si>
    <t>RUN # 1</t>
  </si>
  <si>
    <t>40</t>
  </si>
  <si>
    <t>-</t>
  </si>
  <si>
    <t>BR</t>
  </si>
  <si>
    <t>DGR</t>
  </si>
  <si>
    <t>MWE</t>
  </si>
  <si>
    <t>VFGR</t>
  </si>
  <si>
    <t>TLA</t>
  </si>
  <si>
    <t>WBU</t>
  </si>
  <si>
    <t>SFI</t>
  </si>
  <si>
    <t>SBK</t>
  </si>
  <si>
    <t>CST</t>
  </si>
  <si>
    <t>RUN # 2</t>
  </si>
  <si>
    <t>SWE</t>
  </si>
  <si>
    <t>FOS</t>
  </si>
  <si>
    <t>36</t>
  </si>
  <si>
    <t>38</t>
  </si>
  <si>
    <t>MFI</t>
  </si>
  <si>
    <t>MBK</t>
  </si>
  <si>
    <t>RUN # 3</t>
  </si>
  <si>
    <t>42</t>
  </si>
  <si>
    <t>IN</t>
  </si>
  <si>
    <t>BL</t>
  </si>
  <si>
    <t>MBE</t>
  </si>
  <si>
    <t>CSST</t>
  </si>
  <si>
    <t>HBK</t>
  </si>
  <si>
    <t>COAL</t>
  </si>
  <si>
    <t>DBR</t>
  </si>
  <si>
    <t>HCST</t>
  </si>
  <si>
    <t>RUN # 4</t>
  </si>
  <si>
    <t>RUN # 5</t>
  </si>
  <si>
    <t>GR</t>
  </si>
  <si>
    <t>SO</t>
  </si>
  <si>
    <t>LA</t>
  </si>
  <si>
    <t>CCST</t>
  </si>
  <si>
    <t>30</t>
  </si>
  <si>
    <t>C-LOSS</t>
  </si>
  <si>
    <t>CD&amp;B</t>
  </si>
  <si>
    <t>RUN # 6</t>
  </si>
  <si>
    <t>RUN # 7</t>
  </si>
  <si>
    <t>MSH</t>
  </si>
  <si>
    <t>FLT</t>
  </si>
  <si>
    <t>MGR</t>
  </si>
  <si>
    <t>MBR</t>
  </si>
  <si>
    <t>SLT</t>
  </si>
  <si>
    <t>FGR</t>
  </si>
  <si>
    <t>SST</t>
  </si>
  <si>
    <t>RUN # 8</t>
  </si>
  <si>
    <t>CDB</t>
  </si>
  <si>
    <t>COAL: dull banded.</t>
  </si>
  <si>
    <t>RUN # 9</t>
  </si>
  <si>
    <t>RUN # 10</t>
  </si>
  <si>
    <t>RUN # 11</t>
  </si>
  <si>
    <t>28</t>
  </si>
  <si>
    <t>WBE</t>
  </si>
  <si>
    <t>BIO</t>
  </si>
  <si>
    <t>WFI</t>
  </si>
  <si>
    <t>RUN # 12</t>
  </si>
  <si>
    <t>RUN # 13</t>
  </si>
  <si>
    <t>LGR</t>
  </si>
  <si>
    <t>F-MGR</t>
  </si>
  <si>
    <t>RUN # 14</t>
  </si>
  <si>
    <t>SSH</t>
  </si>
  <si>
    <t>RUN # 15</t>
  </si>
  <si>
    <t>HSH</t>
  </si>
  <si>
    <t>RUN # 16</t>
  </si>
  <si>
    <t>RUN # 17</t>
  </si>
  <si>
    <t>RUN # 18</t>
  </si>
  <si>
    <t>CD</t>
  </si>
  <si>
    <t>COAL: dull</t>
  </si>
  <si>
    <t>37</t>
  </si>
  <si>
    <t>SLS</t>
  </si>
  <si>
    <t>CBN</t>
  </si>
  <si>
    <t>EOH</t>
  </si>
  <si>
    <t>END of HOLE</t>
  </si>
  <si>
    <t>WC21LD-02</t>
  </si>
  <si>
    <t>Open hole (no core) to 32.92 m  = 108ft.</t>
  </si>
  <si>
    <t>39</t>
  </si>
  <si>
    <t>COLOUR</t>
  </si>
  <si>
    <t>Black</t>
  </si>
  <si>
    <t>Colour should be taken from DRY fresh rock face or break</t>
  </si>
  <si>
    <t>Gray</t>
  </si>
  <si>
    <t>Dark gray</t>
  </si>
  <si>
    <t>Medium gray</t>
  </si>
  <si>
    <t>Light gray</t>
  </si>
  <si>
    <t>Brown</t>
  </si>
  <si>
    <t>Dark brown</t>
  </si>
  <si>
    <t>Medium brown</t>
  </si>
  <si>
    <t>LBR</t>
  </si>
  <si>
    <t>Light brown</t>
  </si>
  <si>
    <t>RBR</t>
  </si>
  <si>
    <t>Reddish brown</t>
  </si>
  <si>
    <t>OBR</t>
  </si>
  <si>
    <t>Orange brown</t>
  </si>
  <si>
    <t>WEATHERING</t>
  </si>
  <si>
    <t>Slighthy weathered</t>
  </si>
  <si>
    <t>&lt;20% of rock fragments oxidized</t>
  </si>
  <si>
    <t>Moderately weathered</t>
  </si>
  <si>
    <t>20% - 50% of rock fragments oxidized</t>
  </si>
  <si>
    <t>HWE</t>
  </si>
  <si>
    <t>Highly weathered</t>
  </si>
  <si>
    <t>&gt;50% of rock fragments oxidized</t>
  </si>
  <si>
    <t>GRAIN SIZE</t>
  </si>
  <si>
    <t>Very fine grained</t>
  </si>
  <si>
    <t>Fine grained</t>
  </si>
  <si>
    <t>Grain size:  1/16mm - 1.00mm</t>
  </si>
  <si>
    <t>Fine grained to medium grained</t>
  </si>
  <si>
    <t>Medium grained</t>
  </si>
  <si>
    <t>Grain size:  1mm - 1.50mm</t>
  </si>
  <si>
    <t>M-CGR</t>
  </si>
  <si>
    <t>Medium grained to coarse grained</t>
  </si>
  <si>
    <t>CGR</t>
  </si>
  <si>
    <t>Coarse grained</t>
  </si>
  <si>
    <t>Grain size:  1.50mm - 2.00mm</t>
  </si>
  <si>
    <t>GRN</t>
  </si>
  <si>
    <t>Granular</t>
  </si>
  <si>
    <t>Grain size:  2.00mm - 4.00mm</t>
  </si>
  <si>
    <t>PEB</t>
  </si>
  <si>
    <t>Pebble</t>
  </si>
  <si>
    <t>Grain size:  4.00mm - 64.00mm</t>
  </si>
  <si>
    <t>COB</t>
  </si>
  <si>
    <t>Cobble</t>
  </si>
  <si>
    <t>Grain size:  64.00mm - 256.00mm</t>
  </si>
  <si>
    <t>BEDDING / SEDIM. STRUCTURE</t>
  </si>
  <si>
    <t>Laminated</t>
  </si>
  <si>
    <t>Thinly laminated</t>
  </si>
  <si>
    <t>Individual layers &lt;5mm thick</t>
  </si>
  <si>
    <t>ILA</t>
  </si>
  <si>
    <t>Irregularly laminated</t>
  </si>
  <si>
    <t>Wavy or non-planar layers</t>
  </si>
  <si>
    <t>Massive bedding</t>
  </si>
  <si>
    <t>No apparent thin individual beds</t>
  </si>
  <si>
    <t>XBE</t>
  </si>
  <si>
    <t>Cross-bedding</t>
  </si>
  <si>
    <t>Laminations oblique to the bed containing them</t>
  </si>
  <si>
    <t>Wavy bedding</t>
  </si>
  <si>
    <t>RMA</t>
  </si>
  <si>
    <t>Ripple marks</t>
  </si>
  <si>
    <t>RCL</t>
  </si>
  <si>
    <t>Rip-up clasts</t>
  </si>
  <si>
    <t>Worm burrows</t>
  </si>
  <si>
    <t>Slump structures (soft sedim. deformation)</t>
  </si>
  <si>
    <t>Fossils (specify type)</t>
  </si>
  <si>
    <t>Bioturbation</t>
  </si>
  <si>
    <t>CORE QUALITY</t>
  </si>
  <si>
    <t>Solid</t>
  </si>
  <si>
    <t>No break in the entire core or if present, is an induced one</t>
  </si>
  <si>
    <t>Intact</t>
  </si>
  <si>
    <t>Although broken, the pieces can be put or made to fit together with no indication of core loss</t>
  </si>
  <si>
    <t>Slightly broken</t>
  </si>
  <si>
    <t>Core is broken into at least 3 pieces and cannot be made to fit together</t>
  </si>
  <si>
    <t>Moderately broken</t>
  </si>
  <si>
    <t>Core is broken into 4-8 pieces and cannot be put or made to fit together</t>
  </si>
  <si>
    <t>Highly broken</t>
  </si>
  <si>
    <t>Core is broken into more than 8 pieces and cannot be put or made to fit together</t>
  </si>
  <si>
    <t>PUL</t>
  </si>
  <si>
    <t>Pulverized</t>
  </si>
  <si>
    <t>COAL/ROCK TYPE</t>
  </si>
  <si>
    <t>CBR</t>
  </si>
  <si>
    <t>Bright</t>
  </si>
  <si>
    <t>&gt;80% bright coal</t>
  </si>
  <si>
    <t>CBB</t>
  </si>
  <si>
    <t>Bright banded</t>
  </si>
  <si>
    <t>60% - 80% bright coal</t>
  </si>
  <si>
    <t>Dull and Bright</t>
  </si>
  <si>
    <t>40% - 60% bright coal</t>
  </si>
  <si>
    <t>Dull banded</t>
  </si>
  <si>
    <t>20% - 40% bright coal</t>
  </si>
  <si>
    <t>Dull</t>
  </si>
  <si>
    <t>&lt;20% bright coal</t>
  </si>
  <si>
    <t>Boney Coal</t>
  </si>
  <si>
    <t>ST</t>
  </si>
  <si>
    <t>Stoney Coal</t>
  </si>
  <si>
    <t>Highly carbonaceous claystone with black streak</t>
  </si>
  <si>
    <t>Coal (unidentified)</t>
  </si>
  <si>
    <t>C&amp;B</t>
  </si>
  <si>
    <t>Coal and Bands</t>
  </si>
  <si>
    <t>Coal with less than 50% rock bands/laminae.</t>
  </si>
  <si>
    <t>GO</t>
  </si>
  <si>
    <t>Gouge</t>
  </si>
  <si>
    <t>CGL</t>
  </si>
  <si>
    <t>Conglomerate</t>
  </si>
  <si>
    <t>Grain Size:  &gt;2mm</t>
  </si>
  <si>
    <t>Sandstone</t>
  </si>
  <si>
    <t>Grain Size:  1/16 - 2mm</t>
  </si>
  <si>
    <t>Siltstone</t>
  </si>
  <si>
    <t>Grain Size:  1.25mm - 1.16mm (gritty)</t>
  </si>
  <si>
    <t>Claystone</t>
  </si>
  <si>
    <t>Grain Size:  &lt;1/25mm (smooth)</t>
  </si>
  <si>
    <t>LST</t>
  </si>
  <si>
    <t>Limestone</t>
  </si>
  <si>
    <t>Carbonaceous sandstone</t>
  </si>
  <si>
    <t>Carbonaceous claystone</t>
  </si>
  <si>
    <t>Dark gray, less carbonaceous than HCST</t>
  </si>
  <si>
    <t>Highly carbonaceous claystone</t>
  </si>
  <si>
    <t>Dark gray to black, less carbonaceous than stoney coal</t>
  </si>
  <si>
    <t>Coal Loss</t>
  </si>
  <si>
    <t>Rock Loss</t>
  </si>
  <si>
    <t>STRUCTURE</t>
  </si>
  <si>
    <t>FO</t>
  </si>
  <si>
    <t>Fold</t>
  </si>
  <si>
    <t>Indicate additional features in Additional Description column</t>
  </si>
  <si>
    <t>UPD</t>
  </si>
  <si>
    <t>Upside-down</t>
  </si>
  <si>
    <t>Fault</t>
  </si>
  <si>
    <t>Indicate thickness of fault in Additional Description column</t>
  </si>
  <si>
    <t>BX</t>
  </si>
  <si>
    <t>Breccia</t>
  </si>
  <si>
    <t>Indicate thickness of breccia zone in Additional Description column</t>
  </si>
  <si>
    <t>FZ</t>
  </si>
  <si>
    <t>Fault zone</t>
  </si>
  <si>
    <t>Indicate thickness of fault zone in Additional Description column</t>
  </si>
  <si>
    <t>SL</t>
  </si>
  <si>
    <t>Slickensided</t>
  </si>
  <si>
    <t>Indicate nature, attitude in Additional Description column</t>
  </si>
  <si>
    <t>PO</t>
  </si>
  <si>
    <t>Polished surfaces</t>
  </si>
  <si>
    <t>WFR</t>
  </si>
  <si>
    <t>Slightly fractured</t>
  </si>
  <si>
    <t>With 1 - 3 structural breaks (fracture, joint)</t>
  </si>
  <si>
    <t>MFR</t>
  </si>
  <si>
    <t>Moderately fractured</t>
  </si>
  <si>
    <t>With 4 - 8 structural breaks (fracture, joint)</t>
  </si>
  <si>
    <t>HFR</t>
  </si>
  <si>
    <t>Highly fractured</t>
  </si>
  <si>
    <t>With &gt;8 structural breaks (fracture, joint)</t>
  </si>
  <si>
    <t>Slightly sheared</t>
  </si>
  <si>
    <t>With 1 - 3 sheared planes</t>
  </si>
  <si>
    <t>Moderately sheared</t>
  </si>
  <si>
    <t>With 4 - 8 sheared planes</t>
  </si>
  <si>
    <t>Highly sheared</t>
  </si>
  <si>
    <t>With &gt; 8 sheared planes</t>
  </si>
  <si>
    <t>REACTION TO HCL</t>
  </si>
  <si>
    <t>None</t>
  </si>
  <si>
    <t>Weak fizz</t>
  </si>
  <si>
    <t>Moderate fizz</t>
  </si>
  <si>
    <t>Strong fizz</t>
  </si>
  <si>
    <r>
      <t xml:space="preserve">Dark brown to black , v. fine grained </t>
    </r>
    <r>
      <rPr>
        <b/>
        <sz val="9"/>
        <rFont val="Arial Narrow"/>
        <family val="2"/>
      </rPr>
      <t>carbonaceous  shale</t>
    </r>
    <r>
      <rPr>
        <sz val="9"/>
        <rFont val="Arial Narrow"/>
        <family val="2"/>
      </rPr>
      <t xml:space="preserve">; minor coaly stringers. </t>
    </r>
  </si>
  <si>
    <t>As above. Roof dilution sample.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</si>
  <si>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 ,sheared, polished surfaces. Roof dilution sample.</t>
    </r>
  </si>
  <si>
    <t>COAL: possibly dull banded; sheared, very broken core.</t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</si>
  <si>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 , v. broken and sheared.</t>
    </r>
  </si>
  <si>
    <t>COAL:  dull banded; crushed at roof and floor contacts.</t>
  </si>
  <si>
    <t>COAL: dull. Crushed coal.</t>
  </si>
  <si>
    <t>COAL: mostly dull (v. few thin bright stringers).</t>
  </si>
  <si>
    <r>
      <t>COAL: dull banded. Bottom half is sheared. BCN near floor ~38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 Irreg. shaped floor contact.</t>
    </r>
  </si>
  <si>
    <t>22</t>
  </si>
  <si>
    <t>COAL: dull and brignt.BCN near roof at ~22°</t>
  </si>
  <si>
    <r>
      <t>COAL: dull and brignt.  BCN near roof at ~22</t>
    </r>
    <r>
      <rPr>
        <sz val="9"/>
        <rFont val="Calibri"/>
        <family val="2"/>
      </rPr>
      <t>°</t>
    </r>
  </si>
  <si>
    <t>COAL: dull banded</t>
  </si>
  <si>
    <t xml:space="preserve">Hammered down to 210ft =64m. No core. </t>
  </si>
  <si>
    <r>
      <t xml:space="preserve">Dark gray-brown , fine grained, thinly lamin </t>
    </r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; minor coaly stringers. Few fracts/joints with rust coating. Calcite: as thin stringers sub-parallel to bedding/lam as well as in the matrix. Ichnofossils visible (worm burrows, flame structs).</t>
    </r>
  </si>
  <si>
    <r>
      <rPr>
        <b/>
        <i/>
        <sz val="9"/>
        <rFont val="Arial Narrow"/>
        <family val="2"/>
      </rPr>
      <t>Shale</t>
    </r>
    <r>
      <rPr>
        <i/>
        <sz val="9"/>
        <rFont val="Arial Narrow"/>
        <family val="2"/>
      </rPr>
      <t xml:space="preserve">: </t>
    </r>
    <r>
      <rPr>
        <sz val="9"/>
        <rFont val="Arial Narrow"/>
        <family val="2"/>
      </rPr>
      <t>dark brown-gray, fine grained, somewnat silty.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</si>
  <si>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gray-brown, fine grained. Few coal stringers, minor v. thin calcite stringers.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</si>
  <si>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dark brown to black, v. fine grained, moderately carbonaceous.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</si>
  <si>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gray-brown, v. fine grained, almost massive bedding. Few thin coal stringers. Grades into carbonaceous shale.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</si>
  <si>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black to dark gray, v. fine grained, coal stringers up to 25mm thick. ROOF dilution sample.</t>
    </r>
  </si>
  <si>
    <t>Boney COAL. Some shearing at the floor contact.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</si>
  <si>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black to dark gray, v. fine grained, coal stringers throughout. FLOOR dilution sample.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</si>
  <si>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: dark gray, v. fine grained, massive to finely bedded, slightly carbonaceous. </t>
    </r>
  </si>
  <si>
    <t>43</t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</si>
  <si>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medium-light gray, fine grained, weavey bedded/lamin, withftrace fossils (worm burrows) and plant fossils. Weak HCL reaction, some thin calcite veinlets running subparallel to bedding. BCN 40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-43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</si>
  <si>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as above. BCN 37° -40°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</si>
  <si>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as above. BCN  at floor ~40°.</t>
    </r>
  </si>
  <si>
    <r>
      <rPr>
        <b/>
        <sz val="9"/>
        <rFont val="Arial Narrow"/>
        <family val="2"/>
      </rPr>
      <t>Sailtstone</t>
    </r>
    <r>
      <rPr>
        <sz val="9"/>
        <rFont val="Arial Narrow"/>
        <family val="2"/>
      </rPr>
      <t>: medium gray, fine grained, weavey bedded/lamin with clayey bands/laminae. BCN near floor -38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</si>
  <si>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: Dark brown-gray, v. fine grained, with thin coaly stringers at floor; grades into carbonaceous shale.
</t>
    </r>
  </si>
  <si>
    <t>COAL: dull, with minor mm-thin shale (carb) bands. Crushed at floor.</t>
  </si>
  <si>
    <t>COAL: highly sheared. Very broken core.</t>
  </si>
  <si>
    <t>COAL: dull, sheared.</t>
  </si>
  <si>
    <t>COAL: dull banded. Clarain with occasional &lt;5mm thin vitrain bands. Light and friable. Mostly intact core, broken only at top.</t>
  </si>
  <si>
    <t>COAL: dull banded, as above (somewnat more bright bands?). Slightly sheared.</t>
  </si>
  <si>
    <t>COAL: as above but no shearing.</t>
  </si>
  <si>
    <t>COAL: dull banded. Sheared.</t>
  </si>
  <si>
    <t>COAL: dull banded. Slightly heared; v. broken/crushed at the top 2-3 cm.</t>
  </si>
  <si>
    <t>COAL: dull banded. Folded and very sheared.</t>
  </si>
  <si>
    <t>COAL: dull banded. Folded but less severly sheared.</t>
  </si>
  <si>
    <t>COAL: dull banded. Slightly sheared. Mostly intact core, broken at floor only.</t>
  </si>
  <si>
    <t xml:space="preserve">COAL: highly sheared. </t>
  </si>
  <si>
    <t>COAL: dull banded; hard and competant.</t>
  </si>
  <si>
    <t>COAL: dull, moderately sheared.</t>
  </si>
  <si>
    <t>COAL: crushed.</t>
  </si>
  <si>
    <t>COAL: pulverized, wet coal. Fault zone aspect.</t>
  </si>
  <si>
    <r>
      <rPr>
        <b/>
        <sz val="9"/>
        <rFont val="Arial Narrow"/>
        <family val="2"/>
      </rPr>
      <t>Shale</t>
    </r>
    <r>
      <rPr>
        <i/>
        <sz val="9"/>
        <rFont val="Arial Narrow"/>
        <family val="2"/>
      </rPr>
      <t xml:space="preserve">: </t>
    </r>
    <r>
      <rPr>
        <sz val="9"/>
        <rFont val="Arial Narrow"/>
        <family val="2"/>
      </rPr>
      <t>dar brown-gray, v. fine grained, slightly carbonaceous with minor coal stringers. BCN at roof ~30</t>
    </r>
    <r>
      <rPr>
        <sz val="9"/>
        <rFont val="Calibri"/>
        <family val="2"/>
      </rPr>
      <t>°</t>
    </r>
    <r>
      <rPr>
        <sz val="8.1"/>
        <rFont val="Arial Narrow"/>
        <family val="2"/>
      </rPr>
      <t>. Floor contact intact.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</si>
  <si>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 dark brown to black; crushed and mixed with pulverized coal.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</si>
  <si>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 xml:space="preserve">: dark brown/gray, fine grained, massive bedding. Minor thin carb + coaly stringers. 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</si>
  <si>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 to brown, v. fine grained, thinly lam. BCN at floor ~28</t>
    </r>
    <r>
      <rPr>
        <sz val="9"/>
        <rFont val="Calibri"/>
        <family val="2"/>
      </rPr>
      <t>°</t>
    </r>
  </si>
  <si>
    <r>
      <t>COAL: dull &amp; bright, with shaley bands (up to 3cm thick); sheared and blocy coal. BCN at floor: 28</t>
    </r>
    <r>
      <rPr>
        <sz val="9"/>
        <rFont val="Calibri"/>
        <family val="2"/>
      </rPr>
      <t>°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</si>
  <si>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 to brown, fine grained, weakly laminated.</t>
    </r>
  </si>
  <si>
    <t>COAL: sheared,some shaley bands; crushed at roof and floor contacts.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</si>
  <si>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 gray, fine grained, moderately calcareous with some calcite stringers near the bottom of interval. Includes on 25mm thick coal band/stringers.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</si>
  <si>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:dark gray,  with light gray irreg sandstone bands/laminae. Some bioturbation. Strongly calcitic.</t>
    </r>
  </si>
  <si>
    <t>34</t>
  </si>
  <si>
    <r>
      <rPr>
        <b/>
        <sz val="9"/>
        <rFont val="Arial Narrow"/>
        <family val="2"/>
      </rPr>
      <t>Calcareous shale</t>
    </r>
    <r>
      <rPr>
        <sz val="9"/>
        <rFont val="Arial Narrow"/>
        <family val="2"/>
      </rPr>
      <t>: medium gray/brown, very fine grained, irreg lamination, some bioturbation signs, occasional trace fossils. BCN: 35</t>
    </r>
    <r>
      <rPr>
        <sz val="9"/>
        <rFont val="Calibri"/>
        <family val="2"/>
      </rPr>
      <t>°</t>
    </r>
    <r>
      <rPr>
        <sz val="9"/>
        <rFont val="Arial Narrow"/>
        <family val="2"/>
      </rPr>
      <t xml:space="preserve"> near roof, 38° near floor.</t>
    </r>
  </si>
  <si>
    <r>
      <rPr>
        <b/>
        <sz val="9"/>
        <rFont val="Arial Narrow"/>
        <family val="2"/>
      </rPr>
      <t>Calcareous shale</t>
    </r>
    <r>
      <rPr>
        <sz val="9"/>
        <rFont val="Arial Narrow"/>
        <family val="2"/>
      </rPr>
      <t>: as the above.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</si>
  <si>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 xml:space="preserve">: dark brown to black, v. fine grained,  with occasional coaly stringers aligned sup-parallel to bedding (@ ~30° BCN). </t>
    </r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</si>
  <si>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as the above. Roof dilution sample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</si>
  <si>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>: black with dark brown streak, highly sheared, thin cosl stringers trhoughout. Roof dilution sample</t>
    </r>
  </si>
  <si>
    <r>
      <rPr>
        <b/>
        <sz val="9"/>
        <rFont val="Arial Narrow"/>
        <family val="2"/>
      </rPr>
      <t>Coaly shale</t>
    </r>
    <r>
      <rPr>
        <sz val="9"/>
        <rFont val="Arial Narrow"/>
        <family val="2"/>
      </rPr>
      <t xml:space="preserve">: black with dark brown streak, highly sheared, crushed at roof (for ~4cm of core) - a fault gouge looking aspect.  </t>
    </r>
  </si>
  <si>
    <t>COAL: dull banded. Sheared at roof (for ~5cm), crushed at floor contact.</t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</si>
  <si>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brown-gray, v. fine grained, very sheared, slightly carbonaceous.</t>
    </r>
  </si>
  <si>
    <t>COAL: dull &amp; bright.</t>
  </si>
  <si>
    <t>Boney COAL; very broken core.</t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</si>
  <si>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as above; broken contact with the shale below.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</si>
  <si>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 dark gray, fine grained, rip-up clasts from the sandstone below near the floor contact.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</si>
  <si>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light gray, fine to medium grained, with a a "salt and pepper" look. Occasional coal stringers. Irreg. shaped contact with the coal above.</t>
    </r>
  </si>
  <si>
    <r>
      <rPr>
        <b/>
        <sz val="9"/>
        <rFont val="Arial Narrow"/>
        <family val="2"/>
      </rPr>
      <t>Sandstone</t>
    </r>
    <r>
      <rPr>
        <sz val="9"/>
        <rFont val="Arial Narrow"/>
        <family val="2"/>
      </rPr>
      <t>: light gray, fine to medium grained, irreg. laminated; signs of bioturbation; rip-up clasta at the roof contact. Non-calcitic mass, but there are monot mm-thin calcite stringers (as fracture fillings). Very irreg shaped floor contact.</t>
    </r>
  </si>
  <si>
    <r>
      <rPr>
        <b/>
        <sz val="9"/>
        <rFont val="Arial Narrow"/>
        <family val="2"/>
      </rPr>
      <t>Shale</t>
    </r>
    <r>
      <rPr>
        <sz val="9"/>
        <rFont val="Arial Narrow"/>
        <family val="2"/>
      </rPr>
      <t>: dark gray, v. fine grained.</t>
    </r>
  </si>
  <si>
    <t>End of Core.</t>
  </si>
  <si>
    <t>This run has been drilled only so the driller can reach to unscrew the top pipe. The core catcher didn’t catch any core.</t>
  </si>
  <si>
    <r>
      <rPr>
        <b/>
        <sz val="9"/>
        <rFont val="Arial Narrow"/>
        <family val="2"/>
      </rPr>
      <t>Carbonaceous shale</t>
    </r>
    <r>
      <rPr>
        <sz val="9"/>
        <rFont val="Arial Narrow"/>
        <family val="2"/>
      </rPr>
      <t>: dark brwon to black, v. vine grained, with thin irregular coal stringers.
Roof dilution sample.</t>
    </r>
  </si>
  <si>
    <t xml:space="preserve">  * Driller's declared final depth: 275 ft = 78.33m</t>
  </si>
  <si>
    <t>Willow Creek: Pit 4N2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</si>
</sst>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09]d/mmm/yy;@"/>
    <numFmt numFmtId="165" formatCode="[$-1009]mmmm\ d\,\ yyyy;@"/>
  </numFmts>
  <fonts count="23" x14ac:knownFonts="1">
    <font>
      <sz val="11"/>
      <color theme="1"/>
      <name val="Calibri"/>
      <family val="2"/>
      <scheme val="minor"/>
    </font>
    <font>
      <b/>
      <sz val="22"/>
      <name val="Times New Roman"/>
      <family val="1"/>
    </font>
    <font>
      <sz val="9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sz val="11"/>
      <color indexed="8"/>
      <name val="Arial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8"/>
      <color indexed="8"/>
      <name val="Arial Narrow"/>
      <family val="2"/>
    </font>
    <font>
      <b/>
      <sz val="9"/>
      <name val="Arial Narrow"/>
      <family val="2"/>
    </font>
    <font>
      <i/>
      <sz val="9"/>
      <name val="Arial Narrow"/>
      <family val="2"/>
    </font>
    <font>
      <b/>
      <i/>
      <sz val="9"/>
      <name val="Arial Narrow"/>
      <family val="2"/>
    </font>
    <font>
      <i/>
      <sz val="9"/>
      <color rgb="FFFF0000"/>
      <name val="Arial Narrow"/>
      <family val="2"/>
    </font>
    <font>
      <i/>
      <sz val="9"/>
      <color theme="1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b/>
      <i/>
      <sz val="9"/>
      <color rgb="FFFF0066"/>
      <name val="Calibri"/>
      <family val="2"/>
      <scheme val="minor"/>
    </font>
    <font>
      <sz val="10"/>
      <name val="Arial Narrow"/>
      <family val="2"/>
    </font>
    <font>
      <b/>
      <sz val="12"/>
      <name val="Arial"/>
      <family val="2"/>
    </font>
    <font>
      <sz val="9"/>
      <name val="Calibri"/>
      <family val="2"/>
    </font>
    <font>
      <sz val="8.1"/>
      <name val="Arial Narrow"/>
      <family val="2"/>
    </font>
    <font>
      <sz val="9"/>
      <color rgb="FFFF0000"/>
      <name val="Arial Narrow"/>
      <family val="2"/>
    </font>
    <font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 style="medium">
        <color indexed="64"/>
      </right>
      <top style="hair">
        <color theme="3" tint="0.59996337778862885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theme="3" tint="0.59996337778862885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hair">
        <color theme="3" tint="0.59996337778862885"/>
      </bottom>
      <diagonal/>
    </border>
    <border>
      <left style="thin">
        <color indexed="64"/>
      </left>
      <right/>
      <top style="hair">
        <color theme="3" tint="0.59996337778862885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/>
      <diagonal/>
    </border>
  </borders>
  <cellStyleXfs count="3">
    <xf numFmtId="0" fontId="0" fillId="0" borderId="0"/>
    <xf numFmtId="0" fontId="5" fillId="0" borderId="0"/>
    <xf numFmtId="0" fontId="14" fillId="0" borderId="0"/>
  </cellStyleXfs>
  <cellXfs count="273">
    <xf numFmtId="0" fontId="0" fillId="0" borderId="0" xfId="0"/>
    <xf numFmtId="0" fontId="2" fillId="2" borderId="2" xfId="0" applyFont="1" applyFill="1" applyBorder="1" applyAlignment="1">
      <alignment wrapText="1"/>
    </xf>
    <xf numFmtId="0" fontId="2" fillId="0" borderId="0" xfId="0" applyFont="1"/>
    <xf numFmtId="0" fontId="2" fillId="2" borderId="3" xfId="0" applyFont="1" applyFill="1" applyBorder="1" applyAlignment="1">
      <alignment wrapText="1"/>
    </xf>
    <xf numFmtId="0" fontId="2" fillId="0" borderId="0" xfId="0" applyFont="1" applyBorder="1"/>
    <xf numFmtId="0" fontId="3" fillId="2" borderId="1" xfId="0" applyFont="1" applyFill="1" applyBorder="1" applyAlignment="1"/>
    <xf numFmtId="0" fontId="3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2" fontId="6" fillId="2" borderId="0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2" borderId="3" xfId="0" applyFont="1" applyFill="1" applyBorder="1" applyAlignment="1">
      <alignment horizontal="center" wrapText="1"/>
    </xf>
    <xf numFmtId="0" fontId="3" fillId="0" borderId="0" xfId="0" applyFont="1"/>
    <xf numFmtId="14" fontId="7" fillId="2" borderId="5" xfId="1" applyNumberFormat="1" applyFont="1" applyFill="1" applyBorder="1" applyAlignment="1">
      <alignment horizontal="center" vertical="center"/>
    </xf>
    <xf numFmtId="2" fontId="8" fillId="2" borderId="0" xfId="1" applyNumberFormat="1" applyFont="1" applyFill="1" applyBorder="1" applyAlignment="1">
      <alignment horizontal="center" vertical="center"/>
    </xf>
    <xf numFmtId="0" fontId="6" fillId="2" borderId="4" xfId="1" applyFont="1" applyFill="1" applyBorder="1" applyAlignment="1">
      <alignment vertical="center"/>
    </xf>
    <xf numFmtId="0" fontId="3" fillId="2" borderId="3" xfId="0" applyFont="1" applyFill="1" applyBorder="1" applyAlignment="1">
      <alignment wrapText="1"/>
    </xf>
    <xf numFmtId="0" fontId="7" fillId="2" borderId="5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7" fillId="2" borderId="5" xfId="1" applyFont="1" applyFill="1" applyBorder="1" applyAlignment="1">
      <alignment horizontal="center" vertical="center"/>
    </xf>
    <xf numFmtId="2" fontId="7" fillId="2" borderId="5" xfId="1" applyNumberFormat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vertical="center"/>
    </xf>
    <xf numFmtId="2" fontId="4" fillId="2" borderId="0" xfId="0" applyNumberFormat="1" applyFont="1" applyFill="1" applyBorder="1" applyAlignment="1">
      <alignment horizontal="center" vertical="center"/>
    </xf>
    <xf numFmtId="2" fontId="7" fillId="2" borderId="0" xfId="1" applyNumberFormat="1" applyFont="1" applyFill="1" applyBorder="1" applyAlignment="1">
      <alignment horizontal="center" vertical="center"/>
    </xf>
    <xf numFmtId="0" fontId="3" fillId="2" borderId="6" xfId="0" applyFont="1" applyFill="1" applyBorder="1" applyAlignment="1">
      <alignment wrapText="1"/>
    </xf>
    <xf numFmtId="0" fontId="3" fillId="2" borderId="7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2" fontId="9" fillId="0" borderId="13" xfId="0" applyNumberFormat="1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21" xfId="0" applyFont="1" applyFill="1" applyBorder="1" applyAlignment="1">
      <alignment horizontal="center" vertical="top"/>
    </xf>
    <xf numFmtId="0" fontId="2" fillId="0" borderId="22" xfId="0" applyFont="1" applyFill="1" applyBorder="1" applyAlignment="1">
      <alignment horizontal="center" vertical="center"/>
    </xf>
    <xf numFmtId="2" fontId="2" fillId="0" borderId="23" xfId="0" applyNumberFormat="1" applyFont="1" applyFill="1" applyBorder="1" applyAlignment="1">
      <alignment horizontal="center" vertical="center"/>
    </xf>
    <xf numFmtId="2" fontId="2" fillId="0" borderId="24" xfId="0" applyNumberFormat="1" applyFont="1" applyFill="1" applyBorder="1" applyAlignment="1">
      <alignment horizontal="center" vertical="center"/>
    </xf>
    <xf numFmtId="2" fontId="2" fillId="0" borderId="25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49" fontId="2" fillId="0" borderId="23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left" vertical="top" wrapText="1"/>
    </xf>
    <xf numFmtId="0" fontId="2" fillId="0" borderId="28" xfId="0" applyFont="1" applyFill="1" applyBorder="1" applyAlignment="1">
      <alignment horizontal="center" vertical="center"/>
    </xf>
    <xf numFmtId="2" fontId="2" fillId="0" borderId="29" xfId="0" applyNumberFormat="1" applyFont="1" applyFill="1" applyBorder="1" applyAlignment="1">
      <alignment horizontal="center" vertical="center"/>
    </xf>
    <xf numFmtId="2" fontId="2" fillId="0" borderId="30" xfId="0" applyNumberFormat="1" applyFont="1" applyFill="1" applyBorder="1" applyAlignment="1">
      <alignment horizontal="center" vertical="center"/>
    </xf>
    <xf numFmtId="2" fontId="2" fillId="0" borderId="31" xfId="0" applyNumberFormat="1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33" xfId="0" applyFont="1" applyBorder="1" applyAlignment="1">
      <alignment horizontal="left" vertical="top" wrapText="1"/>
    </xf>
    <xf numFmtId="0" fontId="2" fillId="3" borderId="34" xfId="0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/>
    </xf>
    <xf numFmtId="2" fontId="2" fillId="3" borderId="31" xfId="0" applyNumberFormat="1" applyFont="1" applyFill="1" applyBorder="1" applyAlignment="1">
      <alignment horizontal="center" vertical="center"/>
    </xf>
    <xf numFmtId="2" fontId="2" fillId="3" borderId="29" xfId="0" applyNumberFormat="1" applyFont="1" applyFill="1" applyBorder="1" applyAlignment="1">
      <alignment horizontal="center" vertical="center"/>
    </xf>
    <xf numFmtId="2" fontId="2" fillId="3" borderId="35" xfId="0" applyNumberFormat="1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3" borderId="35" xfId="0" applyFont="1" applyFill="1" applyBorder="1" applyAlignment="1">
      <alignment horizontal="center" vertical="center"/>
    </xf>
    <xf numFmtId="49" fontId="2" fillId="3" borderId="35" xfId="0" applyNumberFormat="1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9" fillId="3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/>
    </xf>
    <xf numFmtId="2" fontId="2" fillId="0" borderId="35" xfId="0" applyNumberFormat="1" applyFont="1" applyFill="1" applyBorder="1" applyAlignment="1">
      <alignment horizontal="center" vertical="center"/>
    </xf>
    <xf numFmtId="0" fontId="2" fillId="0" borderId="35" xfId="0" applyFont="1" applyFill="1" applyBorder="1" applyAlignment="1">
      <alignment horizontal="center" vertical="center"/>
    </xf>
    <xf numFmtId="49" fontId="2" fillId="0" borderId="35" xfId="0" applyNumberFormat="1" applyFont="1" applyFill="1" applyBorder="1" applyAlignment="1">
      <alignment horizontal="center" vertical="center"/>
    </xf>
    <xf numFmtId="0" fontId="9" fillId="0" borderId="35" xfId="0" applyFont="1" applyFill="1" applyBorder="1" applyAlignment="1">
      <alignment horizontal="center" vertical="center"/>
    </xf>
    <xf numFmtId="2" fontId="2" fillId="0" borderId="36" xfId="0" applyNumberFormat="1" applyFont="1" applyFill="1" applyBorder="1" applyAlignment="1">
      <alignment horizontal="center" vertical="center"/>
    </xf>
    <xf numFmtId="2" fontId="2" fillId="0" borderId="38" xfId="0" applyNumberFormat="1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2" fontId="2" fillId="3" borderId="36" xfId="0" applyNumberFormat="1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2" fontId="10" fillId="0" borderId="35" xfId="0" applyNumberFormat="1" applyFont="1" applyFill="1" applyBorder="1" applyAlignment="1">
      <alignment horizontal="center" vertical="center"/>
    </xf>
    <xf numFmtId="2" fontId="10" fillId="0" borderId="36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/>
    </xf>
    <xf numFmtId="49" fontId="10" fillId="0" borderId="35" xfId="0" applyNumberFormat="1" applyFont="1" applyFill="1" applyBorder="1" applyAlignment="1">
      <alignment horizontal="center" vertical="center"/>
    </xf>
    <xf numFmtId="0" fontId="11" fillId="0" borderId="35" xfId="0" applyFont="1" applyFill="1" applyBorder="1" applyAlignment="1">
      <alignment horizontal="center" vertical="center"/>
    </xf>
    <xf numFmtId="2" fontId="10" fillId="3" borderId="31" xfId="0" applyNumberFormat="1" applyFont="1" applyFill="1" applyBorder="1" applyAlignment="1">
      <alignment horizontal="center" vertical="center"/>
    </xf>
    <xf numFmtId="2" fontId="10" fillId="3" borderId="29" xfId="0" applyNumberFormat="1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5" xfId="0" applyFont="1" applyFill="1" applyBorder="1" applyAlignment="1">
      <alignment horizontal="center" vertical="center"/>
    </xf>
    <xf numFmtId="49" fontId="10" fillId="3" borderId="35" xfId="0" applyNumberFormat="1" applyFont="1" applyFill="1" applyBorder="1" applyAlignment="1">
      <alignment horizontal="center" vertical="center"/>
    </xf>
    <xf numFmtId="0" fontId="11" fillId="3" borderId="35" xfId="0" applyFont="1" applyFill="1" applyBorder="1" applyAlignment="1">
      <alignment horizontal="center" vertical="center"/>
    </xf>
    <xf numFmtId="0" fontId="10" fillId="3" borderId="37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top"/>
    </xf>
    <xf numFmtId="2" fontId="10" fillId="0" borderId="38" xfId="0" applyNumberFormat="1" applyFont="1" applyFill="1" applyBorder="1" applyAlignment="1">
      <alignment horizontal="center" vertical="center"/>
    </xf>
    <xf numFmtId="0" fontId="10" fillId="0" borderId="33" xfId="0" applyFont="1" applyBorder="1" applyAlignment="1">
      <alignment horizontal="left" vertical="top" wrapText="1"/>
    </xf>
    <xf numFmtId="2" fontId="10" fillId="4" borderId="31" xfId="0" applyNumberFormat="1" applyFont="1" applyFill="1" applyBorder="1" applyAlignment="1">
      <alignment horizontal="center" vertical="center"/>
    </xf>
    <xf numFmtId="2" fontId="10" fillId="0" borderId="29" xfId="0" applyNumberFormat="1" applyFont="1" applyFill="1" applyBorder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/>
    </xf>
    <xf numFmtId="2" fontId="10" fillId="3" borderId="35" xfId="0" applyNumberFormat="1" applyFont="1" applyFill="1" applyBorder="1" applyAlignment="1">
      <alignment horizontal="center" vertical="center"/>
    </xf>
    <xf numFmtId="2" fontId="10" fillId="3" borderId="36" xfId="0" applyNumberFormat="1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top"/>
    </xf>
    <xf numFmtId="0" fontId="2" fillId="0" borderId="19" xfId="0" applyFont="1" applyFill="1" applyBorder="1" applyAlignment="1">
      <alignment horizontal="center" vertical="center"/>
    </xf>
    <xf numFmtId="2" fontId="2" fillId="0" borderId="41" xfId="0" applyNumberFormat="1" applyFont="1" applyFill="1" applyBorder="1" applyAlignment="1">
      <alignment horizontal="center" vertical="center"/>
    </xf>
    <xf numFmtId="2" fontId="2" fillId="0" borderId="20" xfId="0" applyNumberFormat="1" applyFont="1" applyFill="1" applyBorder="1" applyAlignment="1">
      <alignment horizontal="center" vertical="center"/>
    </xf>
    <xf numFmtId="2" fontId="2" fillId="0" borderId="42" xfId="0" applyNumberFormat="1" applyFont="1" applyFill="1" applyBorder="1" applyAlignment="1">
      <alignment horizontal="center" vertical="center"/>
    </xf>
    <xf numFmtId="0" fontId="2" fillId="0" borderId="41" xfId="0" applyFont="1" applyFill="1" applyBorder="1" applyAlignment="1">
      <alignment horizontal="center" vertical="center"/>
    </xf>
    <xf numFmtId="49" fontId="2" fillId="0" borderId="41" xfId="0" applyNumberFormat="1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33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39" xfId="0" applyFont="1" applyFill="1" applyBorder="1" applyAlignment="1">
      <alignment horizontal="center" vertical="center" wrapText="1"/>
    </xf>
    <xf numFmtId="2" fontId="12" fillId="0" borderId="35" xfId="0" applyNumberFormat="1" applyFont="1" applyFill="1" applyBorder="1" applyAlignment="1">
      <alignment horizontal="center" vertical="center"/>
    </xf>
    <xf numFmtId="2" fontId="13" fillId="0" borderId="35" xfId="0" applyNumberFormat="1" applyFont="1" applyFill="1" applyBorder="1" applyAlignment="1">
      <alignment horizontal="center" vertical="center"/>
    </xf>
    <xf numFmtId="2" fontId="12" fillId="0" borderId="35" xfId="0" applyNumberFormat="1" applyFont="1" applyFill="1" applyBorder="1" applyAlignment="1">
      <alignment horizontal="center" vertical="center" wrapText="1"/>
    </xf>
    <xf numFmtId="0" fontId="10" fillId="0" borderId="33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/>
    <xf numFmtId="0" fontId="0" fillId="0" borderId="0" xfId="0" applyFill="1" applyBorder="1"/>
    <xf numFmtId="0" fontId="17" fillId="0" borderId="47" xfId="2" applyFont="1" applyBorder="1" applyAlignment="1">
      <alignment horizontal="center" vertical="center"/>
    </xf>
    <xf numFmtId="0" fontId="17" fillId="0" borderId="48" xfId="2" applyFont="1" applyBorder="1" applyAlignment="1">
      <alignment horizontal="left" vertical="center" indent="1"/>
    </xf>
    <xf numFmtId="0" fontId="17" fillId="0" borderId="50" xfId="2" applyFont="1" applyBorder="1" applyAlignment="1">
      <alignment horizontal="center" vertical="center"/>
    </xf>
    <xf numFmtId="0" fontId="17" fillId="0" borderId="51" xfId="2" applyFont="1" applyBorder="1" applyAlignment="1">
      <alignment horizontal="left" vertical="center" indent="1"/>
    </xf>
    <xf numFmtId="0" fontId="17" fillId="0" borderId="53" xfId="2" applyFont="1" applyBorder="1" applyAlignment="1">
      <alignment horizontal="center" vertical="center"/>
    </xf>
    <xf numFmtId="0" fontId="17" fillId="0" borderId="54" xfId="2" applyFont="1" applyBorder="1" applyAlignment="1">
      <alignment horizontal="left" vertical="center" indent="1"/>
    </xf>
    <xf numFmtId="0" fontId="17" fillId="0" borderId="56" xfId="2" applyFont="1" applyBorder="1" applyAlignment="1">
      <alignment horizontal="left" vertical="center" indent="1"/>
    </xf>
    <xf numFmtId="0" fontId="17" fillId="0" borderId="57" xfId="2" applyFont="1" applyBorder="1" applyAlignment="1">
      <alignment horizontal="left" vertical="center" indent="1"/>
    </xf>
    <xf numFmtId="0" fontId="17" fillId="0" borderId="58" xfId="2" applyFont="1" applyBorder="1" applyAlignment="1">
      <alignment horizontal="left" vertical="center" indent="1"/>
    </xf>
    <xf numFmtId="0" fontId="17" fillId="0" borderId="59" xfId="2" applyFont="1" applyBorder="1" applyAlignment="1">
      <alignment horizontal="center" vertical="center"/>
    </xf>
    <xf numFmtId="0" fontId="17" fillId="0" borderId="60" xfId="2" applyFont="1" applyBorder="1" applyAlignment="1">
      <alignment horizontal="left" vertical="center" indent="1"/>
    </xf>
    <xf numFmtId="0" fontId="17" fillId="0" borderId="61" xfId="2" applyFont="1" applyBorder="1" applyAlignment="1">
      <alignment horizontal="left" vertical="center" indent="1"/>
    </xf>
    <xf numFmtId="0" fontId="17" fillId="0" borderId="49" xfId="0" applyFont="1" applyBorder="1"/>
    <xf numFmtId="0" fontId="17" fillId="0" borderId="62" xfId="2" applyFont="1" applyBorder="1" applyAlignment="1">
      <alignment horizontal="left" vertical="center" indent="1"/>
    </xf>
    <xf numFmtId="0" fontId="17" fillId="0" borderId="63" xfId="2" applyFont="1" applyBorder="1" applyAlignment="1">
      <alignment horizontal="left" vertical="center" indent="1"/>
    </xf>
    <xf numFmtId="0" fontId="17" fillId="0" borderId="52" xfId="0" applyFont="1" applyBorder="1"/>
    <xf numFmtId="0" fontId="17" fillId="0" borderId="55" xfId="0" applyFont="1" applyBorder="1"/>
    <xf numFmtId="0" fontId="0" fillId="0" borderId="0" xfId="0" applyAlignment="1">
      <alignment horizontal="center"/>
    </xf>
    <xf numFmtId="0" fontId="17" fillId="0" borderId="0" xfId="0" applyFont="1"/>
    <xf numFmtId="165" fontId="6" fillId="2" borderId="66" xfId="1" applyNumberFormat="1" applyFont="1" applyFill="1" applyBorder="1" applyAlignment="1">
      <alignment vertical="center"/>
    </xf>
    <xf numFmtId="2" fontId="8" fillId="0" borderId="4" xfId="1" applyNumberFormat="1" applyFont="1" applyFill="1" applyBorder="1" applyAlignment="1">
      <alignment horizontal="left" vertical="center"/>
    </xf>
    <xf numFmtId="0" fontId="3" fillId="0" borderId="4" xfId="0" applyFont="1" applyFill="1" applyBorder="1"/>
    <xf numFmtId="2" fontId="8" fillId="0" borderId="5" xfId="1" applyNumberFormat="1" applyFont="1" applyFill="1" applyBorder="1" applyAlignment="1">
      <alignment horizontal="left" vertical="center"/>
    </xf>
    <xf numFmtId="0" fontId="3" fillId="0" borderId="5" xfId="0" applyFont="1" applyFill="1" applyBorder="1"/>
    <xf numFmtId="0" fontId="6" fillId="2" borderId="0" xfId="1" applyFont="1" applyFill="1" applyBorder="1" applyAlignment="1">
      <alignment horizontal="righ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21" xfId="0" applyFont="1" applyFill="1" applyBorder="1" applyAlignment="1">
      <alignment horizontal="center" wrapText="1"/>
    </xf>
    <xf numFmtId="0" fontId="2" fillId="0" borderId="34" xfId="0" applyFont="1" applyFill="1" applyBorder="1" applyAlignment="1">
      <alignment horizontal="center" wrapText="1"/>
    </xf>
    <xf numFmtId="2" fontId="2" fillId="0" borderId="35" xfId="0" applyNumberFormat="1" applyFont="1" applyFill="1" applyBorder="1" applyAlignment="1">
      <alignment horizontal="center" wrapText="1"/>
    </xf>
    <xf numFmtId="2" fontId="2" fillId="0" borderId="36" xfId="0" applyNumberFormat="1" applyFont="1" applyFill="1" applyBorder="1" applyAlignment="1">
      <alignment horizontal="center" wrapText="1"/>
    </xf>
    <xf numFmtId="2" fontId="2" fillId="0" borderId="31" xfId="0" applyNumberFormat="1" applyFont="1" applyFill="1" applyBorder="1" applyAlignment="1">
      <alignment horizontal="center" wrapText="1"/>
    </xf>
    <xf numFmtId="2" fontId="2" fillId="0" borderId="38" xfId="0" applyNumberFormat="1" applyFont="1" applyFill="1" applyBorder="1" applyAlignment="1">
      <alignment horizontal="center" wrapText="1"/>
    </xf>
    <xf numFmtId="0" fontId="2" fillId="0" borderId="35" xfId="0" applyFont="1" applyFill="1" applyBorder="1" applyAlignment="1">
      <alignment horizontal="center" wrapText="1"/>
    </xf>
    <xf numFmtId="2" fontId="2" fillId="0" borderId="29" xfId="0" applyNumberFormat="1" applyFont="1" applyFill="1" applyBorder="1" applyAlignment="1">
      <alignment horizontal="center" wrapText="1"/>
    </xf>
    <xf numFmtId="49" fontId="2" fillId="0" borderId="35" xfId="0" applyNumberFormat="1" applyFont="1" applyFill="1" applyBorder="1" applyAlignment="1">
      <alignment horizontal="center" wrapText="1"/>
    </xf>
    <xf numFmtId="0" fontId="9" fillId="0" borderId="35" xfId="0" applyFont="1" applyFill="1" applyBorder="1" applyAlignment="1">
      <alignment horizontal="center" wrapText="1"/>
    </xf>
    <xf numFmtId="0" fontId="2" fillId="0" borderId="37" xfId="0" applyFont="1" applyFill="1" applyBorder="1" applyAlignment="1">
      <alignment horizontal="center" wrapText="1"/>
    </xf>
    <xf numFmtId="0" fontId="2" fillId="0" borderId="33" xfId="0" applyFont="1" applyBorder="1" applyAlignment="1">
      <alignment horizontal="left" wrapText="1"/>
    </xf>
    <xf numFmtId="0" fontId="2" fillId="5" borderId="35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 wrapText="1"/>
    </xf>
    <xf numFmtId="0" fontId="2" fillId="5" borderId="35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top" wrapText="1"/>
    </xf>
    <xf numFmtId="0" fontId="2" fillId="0" borderId="35" xfId="0" applyFont="1" applyFill="1" applyBorder="1" applyAlignment="1">
      <alignment horizontal="center" vertical="center" wrapText="1"/>
    </xf>
    <xf numFmtId="2" fontId="2" fillId="4" borderId="31" xfId="0" applyNumberFormat="1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wrapText="1"/>
    </xf>
    <xf numFmtId="0" fontId="2" fillId="4" borderId="34" xfId="0" applyFont="1" applyFill="1" applyBorder="1" applyAlignment="1">
      <alignment horizontal="center" vertical="center"/>
    </xf>
    <xf numFmtId="2" fontId="2" fillId="4" borderId="35" xfId="0" applyNumberFormat="1" applyFont="1" applyFill="1" applyBorder="1" applyAlignment="1">
      <alignment horizontal="center" vertical="center"/>
    </xf>
    <xf numFmtId="2" fontId="2" fillId="4" borderId="36" xfId="0" applyNumberFormat="1" applyFont="1" applyFill="1" applyBorder="1" applyAlignment="1">
      <alignment horizontal="center" vertical="center"/>
    </xf>
    <xf numFmtId="2" fontId="2" fillId="4" borderId="38" xfId="0" applyNumberFormat="1" applyFont="1" applyFill="1" applyBorder="1" applyAlignment="1">
      <alignment horizontal="center" vertical="center"/>
    </xf>
    <xf numFmtId="2" fontId="2" fillId="4" borderId="29" xfId="0" applyNumberFormat="1" applyFont="1" applyFill="1" applyBorder="1" applyAlignment="1">
      <alignment horizontal="center" vertical="center"/>
    </xf>
    <xf numFmtId="49" fontId="2" fillId="4" borderId="35" xfId="0" applyNumberFormat="1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2" fillId="4" borderId="33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33" xfId="0" applyFont="1" applyFill="1" applyBorder="1" applyAlignment="1">
      <alignment horizontal="left" wrapText="1"/>
    </xf>
    <xf numFmtId="0" fontId="2" fillId="0" borderId="21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2" fontId="21" fillId="0" borderId="35" xfId="0" applyNumberFormat="1" applyFont="1" applyFill="1" applyBorder="1" applyAlignment="1">
      <alignment horizontal="center" vertical="center"/>
    </xf>
    <xf numFmtId="0" fontId="9" fillId="3" borderId="35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/>
    </xf>
    <xf numFmtId="2" fontId="22" fillId="3" borderId="35" xfId="0" applyNumberFormat="1" applyFont="1" applyFill="1" applyBorder="1" applyAlignment="1">
      <alignment horizontal="center" vertical="center"/>
    </xf>
    <xf numFmtId="0" fontId="2" fillId="0" borderId="33" xfId="0" applyFont="1" applyFill="1" applyBorder="1" applyAlignment="1">
      <alignment horizontal="center" vertical="top" wrapText="1"/>
    </xf>
    <xf numFmtId="2" fontId="4" fillId="2" borderId="0" xfId="0" applyNumberFormat="1" applyFont="1" applyFill="1" applyBorder="1" applyAlignment="1">
      <alignment horizontal="center" vertical="center"/>
    </xf>
    <xf numFmtId="2" fontId="7" fillId="2" borderId="5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6" fillId="2" borderId="4" xfId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left" vertical="center"/>
    </xf>
    <xf numFmtId="2" fontId="6" fillId="0" borderId="4" xfId="1" applyNumberFormat="1" applyFont="1" applyFill="1" applyBorder="1" applyAlignment="1">
      <alignment horizontal="left"/>
    </xf>
    <xf numFmtId="0" fontId="7" fillId="2" borderId="5" xfId="1" applyFont="1" applyFill="1" applyBorder="1" applyAlignment="1">
      <alignment horizontal="center" vertical="center"/>
    </xf>
    <xf numFmtId="2" fontId="6" fillId="0" borderId="5" xfId="1" applyNumberFormat="1" applyFont="1" applyFill="1" applyBorder="1" applyAlignment="1">
      <alignment horizontal="left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2" fontId="9" fillId="0" borderId="12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/>
    </xf>
    <xf numFmtId="0" fontId="2" fillId="5" borderId="29" xfId="0" applyFont="1" applyFill="1" applyBorder="1" applyAlignment="1">
      <alignment horizontal="center" vertical="center"/>
    </xf>
    <xf numFmtId="0" fontId="2" fillId="5" borderId="39" xfId="0" applyFont="1" applyFill="1" applyBorder="1" applyAlignment="1">
      <alignment horizontal="center" vertical="center" wrapText="1"/>
    </xf>
    <xf numFmtId="0" fontId="2" fillId="5" borderId="29" xfId="0" applyFont="1" applyFill="1" applyBorder="1" applyAlignment="1">
      <alignment horizontal="center" vertical="center" wrapText="1"/>
    </xf>
    <xf numFmtId="0" fontId="2" fillId="5" borderId="4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2" fontId="9" fillId="0" borderId="14" xfId="0" applyNumberFormat="1" applyFont="1" applyBorder="1" applyAlignment="1">
      <alignment horizontal="center" vertical="center" wrapText="1"/>
    </xf>
    <xf numFmtId="2" fontId="9" fillId="0" borderId="18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center" vertical="center" wrapText="1"/>
    </xf>
    <xf numFmtId="2" fontId="9" fillId="0" borderId="17" xfId="0" applyNumberFormat="1" applyFont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2" fillId="5" borderId="40" xfId="0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18" fillId="0" borderId="44" xfId="2" applyFont="1" applyBorder="1" applyAlignment="1">
      <alignment horizontal="center" vertical="top"/>
    </xf>
    <xf numFmtId="0" fontId="18" fillId="0" borderId="45" xfId="2" applyFont="1" applyBorder="1" applyAlignment="1">
      <alignment horizontal="center" vertical="top"/>
    </xf>
    <xf numFmtId="0" fontId="18" fillId="0" borderId="46" xfId="2" applyFont="1" applyBorder="1" applyAlignment="1">
      <alignment horizontal="center" vertical="top"/>
    </xf>
    <xf numFmtId="0" fontId="15" fillId="0" borderId="44" xfId="2" applyFont="1" applyBorder="1" applyAlignment="1">
      <alignment horizontal="center" vertical="center"/>
    </xf>
    <xf numFmtId="0" fontId="15" fillId="0" borderId="45" xfId="2" applyFont="1" applyBorder="1" applyAlignment="1">
      <alignment horizontal="center" vertical="center"/>
    </xf>
    <xf numFmtId="0" fontId="15" fillId="0" borderId="46" xfId="2" applyFont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/>
    </xf>
    <xf numFmtId="0" fontId="17" fillId="0" borderId="52" xfId="0" applyFont="1" applyFill="1" applyBorder="1" applyAlignment="1">
      <alignment horizontal="center" vertical="center"/>
    </xf>
    <xf numFmtId="0" fontId="17" fillId="0" borderId="55" xfId="0" applyFont="1" applyFill="1" applyBorder="1" applyAlignment="1">
      <alignment horizontal="center" vertical="center"/>
    </xf>
    <xf numFmtId="0" fontId="17" fillId="2" borderId="7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8" fillId="0" borderId="44" xfId="2" applyFont="1" applyBorder="1" applyAlignment="1">
      <alignment horizontal="center" vertical="center"/>
    </xf>
    <xf numFmtId="0" fontId="18" fillId="0" borderId="45" xfId="2" applyFont="1" applyBorder="1" applyAlignment="1">
      <alignment horizontal="center" vertical="center"/>
    </xf>
    <xf numFmtId="0" fontId="18" fillId="0" borderId="46" xfId="2" applyFont="1" applyBorder="1" applyAlignment="1">
      <alignment horizontal="center" vertical="center"/>
    </xf>
    <xf numFmtId="0" fontId="17" fillId="2" borderId="64" xfId="2" applyFont="1" applyFill="1" applyBorder="1" applyAlignment="1">
      <alignment horizontal="center" vertical="center"/>
    </xf>
    <xf numFmtId="0" fontId="17" fillId="2" borderId="65" xfId="2" applyFont="1" applyFill="1" applyBorder="1" applyAlignment="1">
      <alignment horizontal="center" vertical="center"/>
    </xf>
    <xf numFmtId="0" fontId="17" fillId="2" borderId="1" xfId="2" applyFont="1" applyFill="1" applyBorder="1" applyAlignment="1">
      <alignment horizontal="center" vertical="center"/>
    </xf>
    <xf numFmtId="0" fontId="17" fillId="2" borderId="0" xfId="2" applyFont="1" applyFill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8" xfId="2" applyFont="1" applyBorder="1" applyAlignment="1">
      <alignment horizontal="center" vertical="center"/>
    </xf>
    <xf numFmtId="2" fontId="9" fillId="0" borderId="31" xfId="0" applyNumberFormat="1" applyFont="1" applyFill="1" applyBorder="1" applyAlignment="1">
      <alignment horizontal="center" vertical="center"/>
    </xf>
    <xf numFmtId="2" fontId="9" fillId="0" borderId="35" xfId="0" applyNumberFormat="1" applyFont="1" applyFill="1" applyBorder="1" applyAlignment="1">
      <alignment horizontal="center" vertical="center"/>
    </xf>
    <xf numFmtId="2" fontId="9" fillId="0" borderId="38" xfId="0" applyNumberFormat="1" applyFont="1" applyFill="1" applyBorder="1" applyAlignment="1">
      <alignment horizontal="center" vertical="center"/>
    </xf>
    <xf numFmtId="2" fontId="9" fillId="0" borderId="29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21167</xdr:colOff>
      <xdr:row>0</xdr:row>
      <xdr:rowOff>63500</xdr:rowOff>
    </xdr:from>
    <xdr:to>
      <xdr:col>2</xdr:col>
      <xdr:colOff>188384</xdr:colOff>
      <xdr:row>3</xdr:row>
      <xdr:rowOff>40217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7" y="63500"/>
          <a:ext cx="1300692" cy="54821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cuments/CCOAL/WillowPit%20LD-coring/WC21LD-03/LDC-03_Lithology_Descriptive_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ve Log"/>
      <sheetName val="LD samples"/>
      <sheetName val="Coal Weight"/>
      <sheetName val="Rock Weight"/>
      <sheetName val="Seam True Thicknesses"/>
      <sheetName val="Lookup Field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08"/>
  <sheetViews>
    <sheetView tabSelected="1" topLeftCell="B2" zoomScaleNormal="100" workbookViewId="0">
      <selection activeCell="K14" sqref="K14"/>
    </sheetView>
  </sheetViews>
  <sheetFormatPr defaultColWidth="8.85546875" defaultRowHeight="13.5" x14ac:dyDescent="0.25"/>
  <cols>
    <col min="1" max="1" width="9.7109375" style="34" customWidth="1"/>
    <col min="2" max="2" width="6.7109375" style="108" customWidth="1"/>
    <col min="3" max="3" width="7.28515625" style="109" customWidth="1"/>
    <col min="4" max="4" width="7" style="109" customWidth="1"/>
    <col min="5" max="6" width="8.140625" style="109" customWidth="1"/>
    <col min="7" max="9" width="7.7109375" style="108" customWidth="1"/>
    <col min="10" max="10" width="7.7109375" style="109" customWidth="1"/>
    <col min="11" max="11" width="8.140625" style="108" customWidth="1"/>
    <col min="12" max="12" width="8.7109375" style="109" customWidth="1"/>
    <col min="13" max="15" width="8.7109375" style="108" customWidth="1"/>
    <col min="16" max="16" width="8.42578125" style="108" customWidth="1"/>
    <col min="17" max="17" width="10.7109375" style="108" customWidth="1"/>
    <col min="18" max="18" width="12.28515625" style="108" customWidth="1"/>
    <col min="19" max="19" width="8.7109375" style="108" customWidth="1"/>
    <col min="20" max="21" width="4.7109375" style="108" customWidth="1"/>
    <col min="22" max="22" width="12.5703125" style="108" customWidth="1"/>
    <col min="23" max="24" width="8.28515625" style="108" customWidth="1"/>
    <col min="25" max="25" width="6.7109375" style="110" customWidth="1"/>
    <col min="26" max="26" width="10" style="108" customWidth="1"/>
    <col min="27" max="27" width="58.7109375" style="111" customWidth="1"/>
    <col min="28" max="28" width="8.85546875" style="34" customWidth="1"/>
    <col min="29" max="29" width="8.85546875" style="34"/>
    <col min="30" max="16384" width="8.85546875" style="2"/>
  </cols>
  <sheetData>
    <row r="1" spans="1:31" ht="20.100000000000001" customHeight="1" x14ac:dyDescent="0.25">
      <c r="A1" s="197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8"/>
      <c r="AA1" s="1"/>
      <c r="AB1" s="2"/>
      <c r="AC1" s="2"/>
    </row>
    <row r="2" spans="1:31" s="4" customFormat="1" ht="20.100000000000001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3"/>
    </row>
    <row r="3" spans="1:31" s="12" customFormat="1" ht="20.100000000000001" customHeight="1" x14ac:dyDescent="0.3">
      <c r="A3" s="5"/>
      <c r="B3" s="6"/>
      <c r="C3" s="195" t="s">
        <v>1</v>
      </c>
      <c r="D3" s="195"/>
      <c r="E3" s="199" t="s">
        <v>125</v>
      </c>
      <c r="F3" s="199"/>
      <c r="G3" s="7"/>
      <c r="H3" s="8"/>
      <c r="I3" s="9"/>
      <c r="J3" s="9" t="s">
        <v>2</v>
      </c>
      <c r="K3" s="15" t="s">
        <v>361</v>
      </c>
      <c r="L3" s="15"/>
      <c r="M3" s="8"/>
      <c r="N3" s="148"/>
      <c r="O3" s="8"/>
      <c r="P3" s="8"/>
      <c r="Q3" s="8"/>
      <c r="R3" s="8"/>
      <c r="S3" s="8"/>
      <c r="T3" s="8"/>
      <c r="U3" s="8"/>
      <c r="V3" s="8"/>
      <c r="W3" s="10"/>
      <c r="X3" s="8" t="s">
        <v>3</v>
      </c>
      <c r="Y3" s="200">
        <v>44570</v>
      </c>
      <c r="Z3" s="200"/>
      <c r="AA3" s="11" t="s">
        <v>4</v>
      </c>
    </row>
    <row r="4" spans="1:31" s="12" customFormat="1" ht="20.100000000000001" customHeight="1" x14ac:dyDescent="0.3">
      <c r="A4" s="5"/>
      <c r="B4" s="6"/>
      <c r="C4" s="195" t="s">
        <v>5</v>
      </c>
      <c r="D4" s="195"/>
      <c r="E4" s="13" t="s">
        <v>6</v>
      </c>
      <c r="F4" s="13"/>
      <c r="G4" s="13"/>
      <c r="H4" s="8"/>
      <c r="I4" s="14"/>
      <c r="J4" s="9" t="s">
        <v>7</v>
      </c>
      <c r="K4" s="8"/>
      <c r="L4" s="201">
        <v>973.5</v>
      </c>
      <c r="M4" s="201"/>
      <c r="N4" s="201"/>
      <c r="O4" s="201"/>
      <c r="P4" s="201"/>
      <c r="Q4" s="201"/>
      <c r="R4" s="201"/>
      <c r="S4" s="201"/>
      <c r="T4" s="201"/>
      <c r="U4" s="144" t="s">
        <v>8</v>
      </c>
      <c r="V4" s="145"/>
      <c r="W4" s="10"/>
      <c r="X4" s="8" t="s">
        <v>9</v>
      </c>
      <c r="Y4" s="200">
        <v>44573</v>
      </c>
      <c r="Z4" s="200"/>
      <c r="AA4" s="16"/>
    </row>
    <row r="5" spans="1:31" s="12" customFormat="1" ht="20.100000000000001" customHeight="1" x14ac:dyDescent="0.3">
      <c r="A5" s="5"/>
      <c r="B5" s="6"/>
      <c r="C5" s="195" t="s">
        <v>10</v>
      </c>
      <c r="D5" s="195"/>
      <c r="E5" s="17">
        <v>-90</v>
      </c>
      <c r="F5" s="13"/>
      <c r="G5" s="13"/>
      <c r="H5" s="8"/>
      <c r="I5" s="14"/>
      <c r="J5" s="9" t="s">
        <v>11</v>
      </c>
      <c r="K5" s="8"/>
      <c r="L5" s="202">
        <v>550018.05000000005</v>
      </c>
      <c r="M5" s="202"/>
      <c r="N5" s="202"/>
      <c r="O5" s="202"/>
      <c r="P5" s="202"/>
      <c r="Q5" s="202"/>
      <c r="R5" s="202"/>
      <c r="S5" s="202"/>
      <c r="T5" s="202"/>
      <c r="U5" s="146" t="s">
        <v>8</v>
      </c>
      <c r="V5" s="147"/>
      <c r="W5" s="8"/>
      <c r="X5" s="8"/>
      <c r="Y5" s="18"/>
      <c r="Z5" s="6"/>
      <c r="AA5" s="16"/>
    </row>
    <row r="6" spans="1:31" s="12" customFormat="1" ht="20.100000000000001" customHeight="1" x14ac:dyDescent="0.3">
      <c r="A6" s="5"/>
      <c r="B6" s="6"/>
      <c r="C6" s="195" t="s">
        <v>12</v>
      </c>
      <c r="D6" s="195"/>
      <c r="E6" s="203" t="s">
        <v>13</v>
      </c>
      <c r="F6" s="203"/>
      <c r="G6" s="19"/>
      <c r="H6" s="8"/>
      <c r="I6" s="14"/>
      <c r="J6" s="9" t="s">
        <v>14</v>
      </c>
      <c r="K6" s="8"/>
      <c r="L6" s="204">
        <v>6163026.8300000001</v>
      </c>
      <c r="M6" s="204"/>
      <c r="N6" s="204"/>
      <c r="O6" s="204"/>
      <c r="P6" s="204"/>
      <c r="Q6" s="204"/>
      <c r="R6" s="204"/>
      <c r="S6" s="204"/>
      <c r="T6" s="204"/>
      <c r="U6" s="146" t="s">
        <v>8</v>
      </c>
      <c r="V6" s="147"/>
      <c r="W6" s="8"/>
      <c r="X6" s="8"/>
      <c r="Y6" s="18"/>
      <c r="Z6" s="6"/>
      <c r="AA6" s="16"/>
    </row>
    <row r="7" spans="1:31" s="12" customFormat="1" ht="20.100000000000001" customHeight="1" x14ac:dyDescent="0.3">
      <c r="A7" s="5"/>
      <c r="B7" s="6"/>
      <c r="C7" s="195" t="s">
        <v>15</v>
      </c>
      <c r="D7" s="195"/>
      <c r="E7" s="196">
        <v>82.62</v>
      </c>
      <c r="F7" s="196"/>
      <c r="G7" s="20"/>
      <c r="H7" s="8"/>
      <c r="I7" s="9"/>
      <c r="J7" s="9" t="s">
        <v>16</v>
      </c>
      <c r="K7" s="8"/>
      <c r="L7" s="15" t="s">
        <v>17</v>
      </c>
      <c r="M7" s="15"/>
      <c r="N7" s="15"/>
      <c r="O7" s="8"/>
      <c r="P7" s="21"/>
      <c r="Q7" s="21"/>
      <c r="R7" s="143"/>
      <c r="S7" s="143"/>
      <c r="T7" s="143"/>
      <c r="U7" s="8"/>
      <c r="V7" s="8"/>
      <c r="W7" s="8"/>
      <c r="X7" s="8"/>
      <c r="Y7" s="18"/>
      <c r="Z7" s="6"/>
      <c r="AA7" s="16"/>
    </row>
    <row r="8" spans="1:31" s="12" customFormat="1" ht="20.100000000000001" customHeight="1" thickBot="1" x14ac:dyDescent="0.35">
      <c r="A8" s="5"/>
      <c r="B8" s="6"/>
      <c r="C8" s="22"/>
      <c r="D8" s="22"/>
      <c r="E8" s="23"/>
      <c r="F8" s="23"/>
      <c r="G8" s="23"/>
      <c r="H8" s="8"/>
      <c r="I8" s="9"/>
      <c r="J8" s="9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18"/>
      <c r="Z8" s="6"/>
      <c r="AA8" s="24"/>
    </row>
    <row r="9" spans="1:31" s="12" customFormat="1" ht="19.149999999999999" customHeight="1" thickBot="1" x14ac:dyDescent="0.35">
      <c r="A9" s="25"/>
      <c r="B9" s="216" t="s">
        <v>18</v>
      </c>
      <c r="C9" s="217"/>
      <c r="D9" s="217"/>
      <c r="E9" s="217"/>
      <c r="F9" s="218"/>
      <c r="G9" s="219" t="s">
        <v>19</v>
      </c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1"/>
      <c r="AB9" s="26"/>
      <c r="AC9" s="26"/>
    </row>
    <row r="10" spans="1:31" ht="24" customHeight="1" thickBot="1" x14ac:dyDescent="0.3">
      <c r="A10" s="205" t="s">
        <v>20</v>
      </c>
      <c r="B10" s="207" t="s">
        <v>21</v>
      </c>
      <c r="C10" s="208" t="s">
        <v>22</v>
      </c>
      <c r="D10" s="208"/>
      <c r="E10" s="209" t="s">
        <v>23</v>
      </c>
      <c r="F10" s="209" t="s">
        <v>24</v>
      </c>
      <c r="G10" s="222" t="s">
        <v>25</v>
      </c>
      <c r="H10" s="223"/>
      <c r="I10" s="224" t="s">
        <v>26</v>
      </c>
      <c r="J10" s="226" t="s">
        <v>27</v>
      </c>
      <c r="K10" s="238" t="s">
        <v>28</v>
      </c>
      <c r="L10" s="240" t="s">
        <v>29</v>
      </c>
      <c r="M10" s="242" t="s">
        <v>30</v>
      </c>
      <c r="N10" s="242" t="s">
        <v>31</v>
      </c>
      <c r="O10" s="244" t="s">
        <v>32</v>
      </c>
      <c r="P10" s="207" t="s">
        <v>33</v>
      </c>
      <c r="Q10" s="234" t="s">
        <v>34</v>
      </c>
      <c r="R10" s="234" t="s">
        <v>35</v>
      </c>
      <c r="S10" s="234" t="s">
        <v>36</v>
      </c>
      <c r="T10" s="236" t="s">
        <v>37</v>
      </c>
      <c r="U10" s="237"/>
      <c r="V10" s="207" t="s">
        <v>38</v>
      </c>
      <c r="W10" s="234" t="s">
        <v>39</v>
      </c>
      <c r="X10" s="228" t="s">
        <v>40</v>
      </c>
      <c r="Y10" s="230" t="s">
        <v>41</v>
      </c>
      <c r="Z10" s="224" t="s">
        <v>42</v>
      </c>
      <c r="AA10" s="232" t="s">
        <v>43</v>
      </c>
      <c r="AB10" s="27"/>
      <c r="AC10" s="27"/>
      <c r="AD10" s="28"/>
      <c r="AE10" s="28"/>
    </row>
    <row r="11" spans="1:31" ht="19.149999999999999" customHeight="1" thickBot="1" x14ac:dyDescent="0.3">
      <c r="A11" s="206"/>
      <c r="B11" s="207"/>
      <c r="C11" s="29" t="s">
        <v>44</v>
      </c>
      <c r="D11" s="29" t="s">
        <v>45</v>
      </c>
      <c r="E11" s="210"/>
      <c r="F11" s="210"/>
      <c r="G11" s="30" t="s">
        <v>44</v>
      </c>
      <c r="H11" s="31" t="s">
        <v>45</v>
      </c>
      <c r="I11" s="225"/>
      <c r="J11" s="227"/>
      <c r="K11" s="239"/>
      <c r="L11" s="241"/>
      <c r="M11" s="243"/>
      <c r="N11" s="243"/>
      <c r="O11" s="245"/>
      <c r="P11" s="225"/>
      <c r="Q11" s="235"/>
      <c r="R11" s="235"/>
      <c r="S11" s="235"/>
      <c r="T11" s="32" t="s">
        <v>46</v>
      </c>
      <c r="U11" s="33" t="s">
        <v>47</v>
      </c>
      <c r="V11" s="225"/>
      <c r="W11" s="235"/>
      <c r="X11" s="229"/>
      <c r="Y11" s="231"/>
      <c r="Z11" s="225"/>
      <c r="AA11" s="233"/>
    </row>
    <row r="12" spans="1:31" x14ac:dyDescent="0.25">
      <c r="A12" s="35" t="s">
        <v>125</v>
      </c>
      <c r="B12" s="36"/>
      <c r="C12" s="37"/>
      <c r="D12" s="37"/>
      <c r="E12" s="37"/>
      <c r="F12" s="38"/>
      <c r="G12" s="39">
        <v>0</v>
      </c>
      <c r="H12" s="37">
        <v>5.7</v>
      </c>
      <c r="I12" s="37"/>
      <c r="J12" s="37">
        <v>5.7</v>
      </c>
      <c r="K12" s="40"/>
      <c r="L12" s="37"/>
      <c r="M12" s="40"/>
      <c r="N12" s="40"/>
      <c r="O12" s="67"/>
      <c r="P12" s="40"/>
      <c r="Q12" s="40"/>
      <c r="R12" s="40"/>
      <c r="S12" s="40"/>
      <c r="T12" s="41"/>
      <c r="U12" s="41"/>
      <c r="V12" s="41"/>
      <c r="W12" s="40"/>
      <c r="X12" s="40"/>
      <c r="Y12" s="42"/>
      <c r="Z12" s="43" t="s">
        <v>48</v>
      </c>
      <c r="AA12" s="44" t="s">
        <v>49</v>
      </c>
    </row>
    <row r="13" spans="1:31" x14ac:dyDescent="0.25">
      <c r="A13" s="35" t="s">
        <v>125</v>
      </c>
      <c r="B13" s="45"/>
      <c r="C13" s="46"/>
      <c r="D13" s="46"/>
      <c r="E13" s="46"/>
      <c r="F13" s="47"/>
      <c r="G13" s="48">
        <v>5.7</v>
      </c>
      <c r="H13" s="71">
        <v>32.92</v>
      </c>
      <c r="I13" s="46"/>
      <c r="J13" s="46">
        <f>H13-G13</f>
        <v>27.220000000000002</v>
      </c>
      <c r="K13" s="49"/>
      <c r="L13" s="46"/>
      <c r="M13" s="49"/>
      <c r="N13" s="49"/>
      <c r="O13" s="67"/>
      <c r="P13" s="49"/>
      <c r="Q13" s="49"/>
      <c r="R13" s="49"/>
      <c r="S13" s="49"/>
      <c r="T13" s="50"/>
      <c r="U13" s="50"/>
      <c r="V13" s="50"/>
      <c r="W13" s="49"/>
      <c r="X13" s="49"/>
      <c r="Y13" s="51"/>
      <c r="Z13" s="52" t="s">
        <v>48</v>
      </c>
      <c r="AA13" s="53" t="s">
        <v>126</v>
      </c>
    </row>
    <row r="14" spans="1:31" x14ac:dyDescent="0.25">
      <c r="A14" s="35" t="s">
        <v>125</v>
      </c>
      <c r="B14" s="54">
        <v>1</v>
      </c>
      <c r="C14" s="55">
        <v>32.92</v>
      </c>
      <c r="D14" s="55">
        <f>C14+E14</f>
        <v>34.440000000000005</v>
      </c>
      <c r="E14" s="55">
        <v>1.52</v>
      </c>
      <c r="F14" s="73">
        <v>1.33</v>
      </c>
      <c r="G14" s="56"/>
      <c r="H14" s="57"/>
      <c r="I14" s="57"/>
      <c r="J14" s="58"/>
      <c r="K14" s="59"/>
      <c r="L14" s="57"/>
      <c r="M14" s="60"/>
      <c r="N14" s="60"/>
      <c r="O14" s="60"/>
      <c r="P14" s="60"/>
      <c r="Q14" s="60"/>
      <c r="R14" s="60"/>
      <c r="S14" s="60"/>
      <c r="T14" s="61"/>
      <c r="U14" s="61"/>
      <c r="V14" s="61"/>
      <c r="W14" s="60"/>
      <c r="X14" s="60"/>
      <c r="Y14" s="62"/>
      <c r="Z14" s="63"/>
      <c r="AA14" s="64" t="s">
        <v>50</v>
      </c>
    </row>
    <row r="15" spans="1:31" ht="40.5" customHeight="1" x14ac:dyDescent="0.25">
      <c r="A15" s="35" t="s">
        <v>125</v>
      </c>
      <c r="B15" s="65"/>
      <c r="C15" s="66"/>
      <c r="D15" s="66"/>
      <c r="E15" s="66"/>
      <c r="F15" s="70"/>
      <c r="G15" s="71">
        <v>32.92</v>
      </c>
      <c r="H15" s="71">
        <f>G15+I15</f>
        <v>33.950000000000003</v>
      </c>
      <c r="I15" s="71">
        <v>1.03</v>
      </c>
      <c r="J15" s="71"/>
      <c r="K15" s="67"/>
      <c r="L15" s="46">
        <f>(I15+J15)*COS(RADIANS(V15))</f>
        <v>0.80046034030068003</v>
      </c>
      <c r="M15" s="67" t="s">
        <v>53</v>
      </c>
      <c r="N15" s="67" t="s">
        <v>54</v>
      </c>
      <c r="O15" s="67" t="s">
        <v>55</v>
      </c>
      <c r="P15" s="67" t="s">
        <v>56</v>
      </c>
      <c r="Q15" s="67" t="s">
        <v>57</v>
      </c>
      <c r="R15" s="67" t="s">
        <v>58</v>
      </c>
      <c r="S15" s="67"/>
      <c r="T15" s="68" t="s">
        <v>51</v>
      </c>
      <c r="U15" s="68" t="s">
        <v>66</v>
      </c>
      <c r="V15" s="68" t="s">
        <v>127</v>
      </c>
      <c r="W15" s="67" t="s">
        <v>59</v>
      </c>
      <c r="X15" s="67" t="s">
        <v>60</v>
      </c>
      <c r="Y15" s="69"/>
      <c r="Z15" s="72" t="s">
        <v>61</v>
      </c>
      <c r="AA15" s="53" t="s">
        <v>301</v>
      </c>
    </row>
    <row r="16" spans="1:31" x14ac:dyDescent="0.25">
      <c r="A16" s="35" t="s">
        <v>125</v>
      </c>
      <c r="B16" s="65"/>
      <c r="C16" s="66"/>
      <c r="D16" s="66"/>
      <c r="E16" s="66"/>
      <c r="F16" s="70"/>
      <c r="G16" s="48">
        <v>33.950000000000003</v>
      </c>
      <c r="H16" s="71">
        <f>G16+I16</f>
        <v>34.020000000000003</v>
      </c>
      <c r="I16" s="48">
        <v>7.0000000000000007E-2</v>
      </c>
      <c r="J16" s="71"/>
      <c r="K16" s="67"/>
      <c r="L16" s="46"/>
      <c r="M16" s="67" t="s">
        <v>77</v>
      </c>
      <c r="N16" s="67" t="s">
        <v>72</v>
      </c>
      <c r="O16" s="67"/>
      <c r="P16" s="67" t="s">
        <v>56</v>
      </c>
      <c r="Q16" s="67"/>
      <c r="R16" s="67"/>
      <c r="S16" s="67"/>
      <c r="T16" s="68"/>
      <c r="U16" s="68"/>
      <c r="V16" s="68" t="s">
        <v>66</v>
      </c>
      <c r="W16" s="67" t="s">
        <v>52</v>
      </c>
      <c r="X16" s="67" t="s">
        <v>71</v>
      </c>
      <c r="Y16" s="69"/>
      <c r="Z16" s="72" t="s">
        <v>84</v>
      </c>
      <c r="AA16" s="53" t="s">
        <v>287</v>
      </c>
    </row>
    <row r="17" spans="1:29" x14ac:dyDescent="0.25">
      <c r="A17" s="35" t="s">
        <v>125</v>
      </c>
      <c r="B17" s="65"/>
      <c r="C17" s="66"/>
      <c r="D17" s="66"/>
      <c r="E17" s="66"/>
      <c r="F17" s="70"/>
      <c r="G17" s="48">
        <v>34.020000000000003</v>
      </c>
      <c r="H17" s="71">
        <f>G17+I17</f>
        <v>34.1</v>
      </c>
      <c r="I17" s="48">
        <v>0.08</v>
      </c>
      <c r="J17" s="71"/>
      <c r="K17" s="211">
        <v>20906</v>
      </c>
      <c r="L17" s="46"/>
      <c r="M17" s="67" t="s">
        <v>77</v>
      </c>
      <c r="N17" s="67" t="s">
        <v>72</v>
      </c>
      <c r="O17" s="67"/>
      <c r="P17" s="67" t="s">
        <v>56</v>
      </c>
      <c r="Q17" s="67"/>
      <c r="R17" s="67"/>
      <c r="S17" s="67"/>
      <c r="T17" s="68"/>
      <c r="U17" s="68"/>
      <c r="V17" s="68" t="s">
        <v>66</v>
      </c>
      <c r="W17" s="67" t="s">
        <v>52</v>
      </c>
      <c r="X17" s="67" t="s">
        <v>60</v>
      </c>
      <c r="Y17" s="69"/>
      <c r="Z17" s="72" t="s">
        <v>84</v>
      </c>
      <c r="AA17" s="53" t="s">
        <v>288</v>
      </c>
    </row>
    <row r="18" spans="1:29" s="150" customFormat="1" ht="27" customHeight="1" x14ac:dyDescent="0.25">
      <c r="A18" s="151" t="s">
        <v>125</v>
      </c>
      <c r="B18" s="152"/>
      <c r="C18" s="153"/>
      <c r="D18" s="153"/>
      <c r="E18" s="153"/>
      <c r="F18" s="154"/>
      <c r="G18" s="155">
        <v>34.1</v>
      </c>
      <c r="H18" s="155">
        <f>G18+I18</f>
        <v>34.120000000000005</v>
      </c>
      <c r="I18" s="155">
        <v>0.02</v>
      </c>
      <c r="J18" s="156"/>
      <c r="K18" s="212"/>
      <c r="L18" s="158"/>
      <c r="M18" s="157" t="s">
        <v>72</v>
      </c>
      <c r="N18" s="157" t="s">
        <v>77</v>
      </c>
      <c r="O18" s="157"/>
      <c r="P18" s="67" t="s">
        <v>56</v>
      </c>
      <c r="Q18" s="157"/>
      <c r="R18" s="157"/>
      <c r="S18" s="157" t="s">
        <v>90</v>
      </c>
      <c r="T18" s="159"/>
      <c r="U18" s="159"/>
      <c r="V18" s="159" t="s">
        <v>66</v>
      </c>
      <c r="W18" s="67" t="s">
        <v>52</v>
      </c>
      <c r="X18" s="157" t="s">
        <v>68</v>
      </c>
      <c r="Y18" s="160"/>
      <c r="Z18" s="161" t="s">
        <v>78</v>
      </c>
      <c r="AA18" s="162" t="s">
        <v>289</v>
      </c>
      <c r="AB18" s="149"/>
      <c r="AC18" s="149"/>
    </row>
    <row r="19" spans="1:29" x14ac:dyDescent="0.25">
      <c r="A19" s="35" t="s">
        <v>125</v>
      </c>
      <c r="B19" s="65"/>
      <c r="C19" s="66"/>
      <c r="D19" s="66"/>
      <c r="E19" s="66"/>
      <c r="F19" s="70"/>
      <c r="G19" s="269">
        <v>34.120000000000005</v>
      </c>
      <c r="H19" s="155">
        <f>G19+I19</f>
        <v>34.250000000000007</v>
      </c>
      <c r="I19" s="48">
        <v>0.13</v>
      </c>
      <c r="J19" s="71"/>
      <c r="K19" s="163">
        <v>20907</v>
      </c>
      <c r="L19" s="46"/>
      <c r="M19" s="67" t="s">
        <v>72</v>
      </c>
      <c r="N19" s="67"/>
      <c r="O19" s="67"/>
      <c r="P19" s="67"/>
      <c r="Q19" s="67"/>
      <c r="R19" s="67"/>
      <c r="S19" s="67" t="s">
        <v>90</v>
      </c>
      <c r="T19" s="68"/>
      <c r="U19" s="68"/>
      <c r="V19" s="68" t="s">
        <v>66</v>
      </c>
      <c r="W19" s="67" t="s">
        <v>52</v>
      </c>
      <c r="X19" s="67" t="s">
        <v>75</v>
      </c>
      <c r="Y19" s="69">
        <v>310</v>
      </c>
      <c r="Z19" s="72" t="s">
        <v>98</v>
      </c>
      <c r="AA19" s="53" t="s">
        <v>290</v>
      </c>
    </row>
    <row r="20" spans="1:29" s="113" customFormat="1" x14ac:dyDescent="0.25">
      <c r="A20" s="35" t="s">
        <v>125</v>
      </c>
      <c r="B20" s="54">
        <v>2</v>
      </c>
      <c r="C20" s="55">
        <v>34.44</v>
      </c>
      <c r="D20" s="55">
        <f>C20+E20</f>
        <v>35.96</v>
      </c>
      <c r="E20" s="55">
        <v>1.52</v>
      </c>
      <c r="F20" s="73">
        <v>1.64</v>
      </c>
      <c r="G20" s="80"/>
      <c r="H20" s="81"/>
      <c r="I20" s="81"/>
      <c r="J20" s="82"/>
      <c r="K20" s="83"/>
      <c r="L20" s="81"/>
      <c r="M20" s="84"/>
      <c r="N20" s="84"/>
      <c r="O20" s="84"/>
      <c r="P20" s="84"/>
      <c r="Q20" s="84"/>
      <c r="R20" s="84"/>
      <c r="S20" s="84"/>
      <c r="T20" s="85"/>
      <c r="U20" s="85"/>
      <c r="V20" s="85"/>
      <c r="W20" s="84"/>
      <c r="X20" s="84"/>
      <c r="Y20" s="86"/>
      <c r="Z20" s="87"/>
      <c r="AA20" s="88" t="s">
        <v>62</v>
      </c>
      <c r="AB20" s="112"/>
      <c r="AC20" s="112"/>
    </row>
    <row r="21" spans="1:29" s="113" customFormat="1" x14ac:dyDescent="0.25">
      <c r="A21" s="35" t="s">
        <v>125</v>
      </c>
      <c r="B21" s="74"/>
      <c r="C21" s="75"/>
      <c r="D21" s="75"/>
      <c r="E21" s="75"/>
      <c r="F21" s="76"/>
      <c r="G21" s="71">
        <v>33.950000000000003</v>
      </c>
      <c r="H21" s="71">
        <f>G21+I21</f>
        <v>33.99</v>
      </c>
      <c r="I21" s="71">
        <v>0.04</v>
      </c>
      <c r="J21" s="90"/>
      <c r="K21" s="213">
        <v>20908</v>
      </c>
      <c r="L21" s="46">
        <f t="shared" ref="L21" si="0">(I21+J21)*COS(RADIANS(V21))</f>
        <v>3.1520430144268877E-2</v>
      </c>
      <c r="M21" s="157" t="s">
        <v>72</v>
      </c>
      <c r="N21" s="157" t="s">
        <v>77</v>
      </c>
      <c r="O21" s="67"/>
      <c r="P21" s="67" t="s">
        <v>56</v>
      </c>
      <c r="Q21" s="157"/>
      <c r="R21" s="157"/>
      <c r="S21" s="157" t="s">
        <v>114</v>
      </c>
      <c r="T21" s="159"/>
      <c r="U21" s="159"/>
      <c r="V21" s="159" t="s">
        <v>66</v>
      </c>
      <c r="W21" s="67" t="s">
        <v>52</v>
      </c>
      <c r="X21" s="157" t="s">
        <v>75</v>
      </c>
      <c r="Y21" s="69">
        <v>310</v>
      </c>
      <c r="Z21" s="161" t="s">
        <v>78</v>
      </c>
      <c r="AA21" s="162" t="s">
        <v>291</v>
      </c>
      <c r="AB21" s="112"/>
      <c r="AC21" s="112"/>
    </row>
    <row r="22" spans="1:29" s="113" customFormat="1" x14ac:dyDescent="0.25">
      <c r="A22" s="35" t="s">
        <v>125</v>
      </c>
      <c r="B22" s="74"/>
      <c r="C22" s="75"/>
      <c r="D22" s="75"/>
      <c r="E22" s="75"/>
      <c r="F22" s="76"/>
      <c r="G22" s="48">
        <v>33.99</v>
      </c>
      <c r="H22" s="71">
        <f t="shared" ref="H22:H28" si="1">G22+I22</f>
        <v>34.36</v>
      </c>
      <c r="I22" s="48">
        <v>0.37</v>
      </c>
      <c r="J22" s="90"/>
      <c r="K22" s="214"/>
      <c r="L22" s="93"/>
      <c r="M22" s="157" t="s">
        <v>72</v>
      </c>
      <c r="N22" s="157"/>
      <c r="O22" s="67"/>
      <c r="P22" s="67"/>
      <c r="Q22" s="157"/>
      <c r="R22" s="157"/>
      <c r="S22" s="157"/>
      <c r="T22" s="68"/>
      <c r="U22" s="68" t="s">
        <v>70</v>
      </c>
      <c r="V22" s="68" t="s">
        <v>70</v>
      </c>
      <c r="W22" s="67" t="s">
        <v>52</v>
      </c>
      <c r="X22" s="157" t="s">
        <v>68</v>
      </c>
      <c r="Y22" s="69">
        <v>310</v>
      </c>
      <c r="Z22" s="72" t="s">
        <v>98</v>
      </c>
      <c r="AA22" s="53" t="s">
        <v>292</v>
      </c>
      <c r="AB22" s="112"/>
      <c r="AC22" s="112"/>
    </row>
    <row r="23" spans="1:29" s="113" customFormat="1" x14ac:dyDescent="0.25">
      <c r="A23" s="35" t="s">
        <v>125</v>
      </c>
      <c r="B23" s="74"/>
      <c r="C23" s="75"/>
      <c r="D23" s="75"/>
      <c r="E23" s="75"/>
      <c r="F23" s="76"/>
      <c r="G23" s="48">
        <v>34.36</v>
      </c>
      <c r="H23" s="71">
        <f t="shared" si="1"/>
        <v>34.519999999999996</v>
      </c>
      <c r="I23" s="48">
        <v>0.16</v>
      </c>
      <c r="J23" s="90"/>
      <c r="K23" s="213">
        <v>20909</v>
      </c>
      <c r="L23" s="93"/>
      <c r="M23" s="157" t="s">
        <v>77</v>
      </c>
      <c r="N23" s="157" t="s">
        <v>54</v>
      </c>
      <c r="O23" s="67"/>
      <c r="P23" s="67" t="s">
        <v>95</v>
      </c>
      <c r="Q23" s="157" t="s">
        <v>73</v>
      </c>
      <c r="R23" s="157"/>
      <c r="S23" s="157"/>
      <c r="T23" s="78"/>
      <c r="U23" s="78"/>
      <c r="V23" s="68" t="s">
        <v>70</v>
      </c>
      <c r="W23" s="67" t="s">
        <v>52</v>
      </c>
      <c r="X23" s="157" t="s">
        <v>71</v>
      </c>
      <c r="Y23" s="79"/>
      <c r="Z23" s="161" t="s">
        <v>61</v>
      </c>
      <c r="AA23" s="91" t="s">
        <v>302</v>
      </c>
      <c r="AB23" s="112"/>
      <c r="AC23" s="112"/>
    </row>
    <row r="24" spans="1:29" s="113" customFormat="1" x14ac:dyDescent="0.25">
      <c r="A24" s="35" t="s">
        <v>125</v>
      </c>
      <c r="B24" s="74"/>
      <c r="C24" s="75"/>
      <c r="D24" s="75"/>
      <c r="E24" s="75"/>
      <c r="F24" s="76"/>
      <c r="G24" s="48">
        <v>34.520000000000003</v>
      </c>
      <c r="H24" s="71">
        <f t="shared" si="1"/>
        <v>34.6</v>
      </c>
      <c r="I24" s="48">
        <v>0.08</v>
      </c>
      <c r="J24" s="90"/>
      <c r="K24" s="215"/>
      <c r="L24" s="93"/>
      <c r="M24" s="157" t="s">
        <v>72</v>
      </c>
      <c r="N24" s="157"/>
      <c r="O24" s="67"/>
      <c r="P24" s="67"/>
      <c r="Q24" s="157"/>
      <c r="R24" s="157"/>
      <c r="S24" s="157"/>
      <c r="T24" s="78"/>
      <c r="U24" s="78"/>
      <c r="V24" s="68" t="s">
        <v>70</v>
      </c>
      <c r="W24" s="67" t="s">
        <v>52</v>
      </c>
      <c r="X24" s="157" t="s">
        <v>68</v>
      </c>
      <c r="Y24" s="79"/>
      <c r="Z24" s="161" t="s">
        <v>118</v>
      </c>
      <c r="AA24" s="53" t="s">
        <v>293</v>
      </c>
      <c r="AB24" s="112"/>
      <c r="AC24" s="112"/>
    </row>
    <row r="25" spans="1:29" s="113" customFormat="1" x14ac:dyDescent="0.25">
      <c r="A25" s="35" t="s">
        <v>125</v>
      </c>
      <c r="B25" s="74"/>
      <c r="C25" s="75"/>
      <c r="D25" s="75"/>
      <c r="E25" s="75"/>
      <c r="F25" s="76"/>
      <c r="G25" s="48">
        <v>34.6</v>
      </c>
      <c r="H25" s="71">
        <f t="shared" si="1"/>
        <v>34.82</v>
      </c>
      <c r="I25" s="48">
        <v>0.22</v>
      </c>
      <c r="J25" s="90"/>
      <c r="K25" s="214"/>
      <c r="L25" s="93"/>
      <c r="M25" s="157" t="s">
        <v>54</v>
      </c>
      <c r="N25" s="157" t="s">
        <v>53</v>
      </c>
      <c r="O25" s="67"/>
      <c r="P25" s="67" t="s">
        <v>95</v>
      </c>
      <c r="Q25" s="157"/>
      <c r="R25" s="157"/>
      <c r="S25" s="157"/>
      <c r="T25" s="78"/>
      <c r="U25" s="78"/>
      <c r="V25" s="68" t="s">
        <v>70</v>
      </c>
      <c r="W25" s="67" t="s">
        <v>52</v>
      </c>
      <c r="X25" s="157" t="s">
        <v>60</v>
      </c>
      <c r="Y25" s="79"/>
      <c r="Z25" s="161" t="s">
        <v>61</v>
      </c>
      <c r="AA25" s="53" t="s">
        <v>303</v>
      </c>
      <c r="AB25" s="112"/>
      <c r="AC25" s="112"/>
    </row>
    <row r="26" spans="1:29" s="113" customFormat="1" x14ac:dyDescent="0.25">
      <c r="A26" s="35" t="s">
        <v>125</v>
      </c>
      <c r="B26" s="74"/>
      <c r="C26" s="75"/>
      <c r="D26" s="75"/>
      <c r="E26" s="75"/>
      <c r="F26" s="76"/>
      <c r="G26" s="48">
        <v>34.82</v>
      </c>
      <c r="H26" s="71">
        <f t="shared" si="1"/>
        <v>35.17</v>
      </c>
      <c r="I26" s="48">
        <v>0.35</v>
      </c>
      <c r="J26" s="90"/>
      <c r="K26" s="165">
        <v>20910</v>
      </c>
      <c r="L26" s="93"/>
      <c r="M26" s="157" t="s">
        <v>72</v>
      </c>
      <c r="N26" s="157"/>
      <c r="O26" s="67"/>
      <c r="P26" s="67"/>
      <c r="Q26" s="157"/>
      <c r="R26" s="157"/>
      <c r="S26" s="157"/>
      <c r="T26" s="78"/>
      <c r="U26" s="78"/>
      <c r="V26" s="68" t="s">
        <v>70</v>
      </c>
      <c r="W26" s="67" t="s">
        <v>52</v>
      </c>
      <c r="X26" s="157" t="s">
        <v>60</v>
      </c>
      <c r="Y26" s="69">
        <v>300</v>
      </c>
      <c r="Z26" s="161" t="s">
        <v>98</v>
      </c>
      <c r="AA26" s="53" t="s">
        <v>99</v>
      </c>
      <c r="AB26" s="112"/>
      <c r="AC26" s="112"/>
    </row>
    <row r="27" spans="1:29" s="113" customFormat="1" x14ac:dyDescent="0.25">
      <c r="A27" s="35" t="s">
        <v>125</v>
      </c>
      <c r="B27" s="74"/>
      <c r="C27" s="75"/>
      <c r="D27" s="75"/>
      <c r="E27" s="75"/>
      <c r="F27" s="76"/>
      <c r="G27" s="48">
        <v>35.17</v>
      </c>
      <c r="H27" s="71">
        <f t="shared" si="1"/>
        <v>35.370000000000005</v>
      </c>
      <c r="I27" s="48">
        <v>0.2</v>
      </c>
      <c r="J27" s="90"/>
      <c r="K27" s="165">
        <v>20911</v>
      </c>
      <c r="L27" s="93"/>
      <c r="M27" s="157" t="s">
        <v>77</v>
      </c>
      <c r="N27" s="157" t="s">
        <v>72</v>
      </c>
      <c r="O27" s="67"/>
      <c r="P27" s="67" t="s">
        <v>56</v>
      </c>
      <c r="Q27" s="157" t="s">
        <v>73</v>
      </c>
      <c r="R27" s="157"/>
      <c r="S27" s="157"/>
      <c r="T27" s="78"/>
      <c r="U27" s="78"/>
      <c r="V27" s="78" t="s">
        <v>51</v>
      </c>
      <c r="W27" s="67" t="s">
        <v>52</v>
      </c>
      <c r="X27" s="157" t="s">
        <v>71</v>
      </c>
      <c r="Y27" s="69">
        <v>300</v>
      </c>
      <c r="Z27" s="161" t="s">
        <v>84</v>
      </c>
      <c r="AA27" s="53" t="s">
        <v>304</v>
      </c>
      <c r="AB27" s="112"/>
      <c r="AC27" s="112"/>
    </row>
    <row r="28" spans="1:29" s="113" customFormat="1" x14ac:dyDescent="0.25">
      <c r="A28" s="35" t="s">
        <v>125</v>
      </c>
      <c r="B28" s="74"/>
      <c r="C28" s="75"/>
      <c r="D28" s="75"/>
      <c r="E28" s="75"/>
      <c r="F28" s="76"/>
      <c r="G28" s="48">
        <v>35.369999999999997</v>
      </c>
      <c r="H28" s="71">
        <f t="shared" si="1"/>
        <v>35.589999999999996</v>
      </c>
      <c r="I28" s="48">
        <v>0.22</v>
      </c>
      <c r="J28" s="90"/>
      <c r="K28" s="213">
        <v>20912</v>
      </c>
      <c r="L28" s="93"/>
      <c r="M28" s="157" t="s">
        <v>72</v>
      </c>
      <c r="N28" s="157"/>
      <c r="O28" s="67"/>
      <c r="P28" s="67"/>
      <c r="Q28" s="157"/>
      <c r="R28" s="157"/>
      <c r="S28" s="157"/>
      <c r="T28" s="78"/>
      <c r="U28" s="78"/>
      <c r="V28" s="78" t="s">
        <v>51</v>
      </c>
      <c r="W28" s="67" t="s">
        <v>52</v>
      </c>
      <c r="X28" s="157" t="s">
        <v>71</v>
      </c>
      <c r="Y28" s="69">
        <v>300</v>
      </c>
      <c r="Z28" s="161" t="s">
        <v>118</v>
      </c>
      <c r="AA28" s="53" t="s">
        <v>294</v>
      </c>
      <c r="AB28" s="112"/>
      <c r="AC28" s="112"/>
    </row>
    <row r="29" spans="1:29" x14ac:dyDescent="0.25">
      <c r="A29" s="35" t="s">
        <v>125</v>
      </c>
      <c r="B29" s="54">
        <v>3</v>
      </c>
      <c r="C29" s="55">
        <v>35.96</v>
      </c>
      <c r="D29" s="55">
        <f>C29+E29</f>
        <v>37.480000000000004</v>
      </c>
      <c r="E29" s="55">
        <v>1.52</v>
      </c>
      <c r="F29" s="73">
        <v>1.56</v>
      </c>
      <c r="G29" s="56"/>
      <c r="H29" s="57"/>
      <c r="I29" s="57"/>
      <c r="J29" s="58"/>
      <c r="K29" s="215"/>
      <c r="L29" s="57"/>
      <c r="M29" s="60"/>
      <c r="N29" s="60"/>
      <c r="O29" s="60"/>
      <c r="P29" s="60"/>
      <c r="Q29" s="60"/>
      <c r="R29" s="60"/>
      <c r="S29" s="60"/>
      <c r="T29" s="61"/>
      <c r="U29" s="61"/>
      <c r="V29" s="61"/>
      <c r="W29" s="60"/>
      <c r="X29" s="60"/>
      <c r="Y29" s="62"/>
      <c r="Z29" s="63"/>
      <c r="AA29" s="64" t="s">
        <v>69</v>
      </c>
    </row>
    <row r="30" spans="1:29" s="181" customFormat="1" x14ac:dyDescent="0.25">
      <c r="A30" s="35" t="s">
        <v>125</v>
      </c>
      <c r="B30" s="65"/>
      <c r="C30" s="66"/>
      <c r="D30" s="66"/>
      <c r="E30" s="66"/>
      <c r="F30" s="70"/>
      <c r="G30" s="71">
        <v>35.590000000000003</v>
      </c>
      <c r="H30" s="71">
        <f>G30+I30</f>
        <v>35.950000000000003</v>
      </c>
      <c r="I30" s="71">
        <v>0.36</v>
      </c>
      <c r="J30" s="71"/>
      <c r="K30" s="214"/>
      <c r="L30" s="66">
        <f t="shared" ref="L30:L84" si="2">(I30+J30)*COS(RADIANS(V30))</f>
        <v>0.28368387129841988</v>
      </c>
      <c r="M30" s="157" t="s">
        <v>72</v>
      </c>
      <c r="N30" s="157"/>
      <c r="O30" s="67"/>
      <c r="P30" s="67"/>
      <c r="Q30" s="157"/>
      <c r="R30" s="157"/>
      <c r="S30" s="157" t="s">
        <v>90</v>
      </c>
      <c r="T30" s="68"/>
      <c r="U30" s="68" t="s">
        <v>66</v>
      </c>
      <c r="V30" s="68" t="s">
        <v>66</v>
      </c>
      <c r="W30" s="67" t="s">
        <v>52</v>
      </c>
      <c r="X30" s="157" t="s">
        <v>60</v>
      </c>
      <c r="Y30" s="69">
        <v>300</v>
      </c>
      <c r="Z30" s="161" t="s">
        <v>98</v>
      </c>
      <c r="AA30" s="53" t="s">
        <v>295</v>
      </c>
      <c r="AB30" s="180"/>
      <c r="AC30" s="180"/>
    </row>
    <row r="31" spans="1:29" s="181" customFormat="1" ht="27" x14ac:dyDescent="0.25">
      <c r="A31" s="35" t="s">
        <v>125</v>
      </c>
      <c r="B31" s="65"/>
      <c r="C31" s="66"/>
      <c r="D31" s="66"/>
      <c r="E31" s="66"/>
      <c r="F31" s="70"/>
      <c r="G31" s="71">
        <v>35.950000000000003</v>
      </c>
      <c r="H31" s="71">
        <f>G31+I31</f>
        <v>36.580000000000005</v>
      </c>
      <c r="I31" s="71">
        <v>0.63</v>
      </c>
      <c r="J31" s="71"/>
      <c r="K31" s="167"/>
      <c r="L31" s="66">
        <f t="shared" si="2"/>
        <v>0.49644677477223481</v>
      </c>
      <c r="M31" s="157" t="s">
        <v>54</v>
      </c>
      <c r="N31" s="157" t="s">
        <v>53</v>
      </c>
      <c r="O31" s="67"/>
      <c r="P31" s="67" t="s">
        <v>56</v>
      </c>
      <c r="Q31" s="157" t="s">
        <v>73</v>
      </c>
      <c r="R31" s="157"/>
      <c r="S31" s="157"/>
      <c r="T31" s="68"/>
      <c r="U31" s="68"/>
      <c r="V31" s="68" t="s">
        <v>66</v>
      </c>
      <c r="W31" s="67" t="s">
        <v>52</v>
      </c>
      <c r="X31" s="157" t="s">
        <v>71</v>
      </c>
      <c r="Y31" s="69"/>
      <c r="Z31" s="161" t="s">
        <v>61</v>
      </c>
      <c r="AA31" s="166" t="s">
        <v>305</v>
      </c>
      <c r="AB31" s="180"/>
      <c r="AC31" s="180"/>
    </row>
    <row r="32" spans="1:29" s="181" customFormat="1" ht="27" x14ac:dyDescent="0.25">
      <c r="A32" s="35" t="s">
        <v>125</v>
      </c>
      <c r="B32" s="65"/>
      <c r="C32" s="66"/>
      <c r="D32" s="66"/>
      <c r="E32" s="66"/>
      <c r="F32" s="70"/>
      <c r="G32" s="71">
        <v>36.58</v>
      </c>
      <c r="H32" s="71">
        <f t="shared" ref="H32:H72" si="3">G32+I32</f>
        <v>36.699999999999996</v>
      </c>
      <c r="I32" s="71">
        <v>0.12</v>
      </c>
      <c r="J32" s="71"/>
      <c r="K32" s="165">
        <v>20913</v>
      </c>
      <c r="L32" s="66">
        <f t="shared" si="2"/>
        <v>0.11126206254801449</v>
      </c>
      <c r="M32" s="157" t="s">
        <v>72</v>
      </c>
      <c r="N32" s="157" t="s">
        <v>54</v>
      </c>
      <c r="O32" s="67"/>
      <c r="P32" s="67" t="s">
        <v>56</v>
      </c>
      <c r="Q32" s="157"/>
      <c r="R32" s="157"/>
      <c r="S32" s="157"/>
      <c r="T32" s="68"/>
      <c r="U32" s="68"/>
      <c r="V32" s="68" t="s">
        <v>296</v>
      </c>
      <c r="W32" s="67" t="s">
        <v>52</v>
      </c>
      <c r="X32" s="157" t="s">
        <v>71</v>
      </c>
      <c r="Y32" s="69"/>
      <c r="Z32" s="161" t="s">
        <v>84</v>
      </c>
      <c r="AA32" s="53" t="s">
        <v>306</v>
      </c>
      <c r="AB32" s="180"/>
      <c r="AC32" s="180"/>
    </row>
    <row r="33" spans="1:29" s="181" customFormat="1" x14ac:dyDescent="0.25">
      <c r="A33" s="35" t="s">
        <v>125</v>
      </c>
      <c r="B33" s="65"/>
      <c r="C33" s="66"/>
      <c r="D33" s="66"/>
      <c r="E33" s="66"/>
      <c r="F33" s="70"/>
      <c r="G33" s="71">
        <v>36.700000000000003</v>
      </c>
      <c r="H33" s="71">
        <f t="shared" si="3"/>
        <v>36.99</v>
      </c>
      <c r="I33" s="71">
        <v>0.28999999999999998</v>
      </c>
      <c r="J33" s="71"/>
      <c r="K33" s="213">
        <v>20914</v>
      </c>
      <c r="L33" s="66">
        <f t="shared" si="2"/>
        <v>0.26888331782436836</v>
      </c>
      <c r="M33" s="157" t="s">
        <v>72</v>
      </c>
      <c r="N33" s="157"/>
      <c r="O33" s="67"/>
      <c r="P33" s="67"/>
      <c r="Q33" s="157"/>
      <c r="R33" s="157"/>
      <c r="S33" s="157"/>
      <c r="T33" s="68"/>
      <c r="U33" s="68"/>
      <c r="V33" s="68" t="s">
        <v>296</v>
      </c>
      <c r="W33" s="67" t="s">
        <v>52</v>
      </c>
      <c r="X33" s="157" t="s">
        <v>71</v>
      </c>
      <c r="Y33" s="69">
        <v>320</v>
      </c>
      <c r="Z33" s="161" t="s">
        <v>87</v>
      </c>
      <c r="AA33" s="166" t="s">
        <v>298</v>
      </c>
      <c r="AB33" s="180"/>
      <c r="AC33" s="180"/>
    </row>
    <row r="34" spans="1:29" x14ac:dyDescent="0.25">
      <c r="A34" s="35" t="s">
        <v>125</v>
      </c>
      <c r="B34" s="54">
        <v>4</v>
      </c>
      <c r="C34" s="55">
        <v>37.479999999999997</v>
      </c>
      <c r="D34" s="55">
        <f>C34+E34</f>
        <v>39</v>
      </c>
      <c r="E34" s="55">
        <v>1.52</v>
      </c>
      <c r="F34" s="73">
        <v>1.55</v>
      </c>
      <c r="G34" s="56"/>
      <c r="H34" s="57"/>
      <c r="I34" s="57"/>
      <c r="J34" s="58"/>
      <c r="K34" s="215"/>
      <c r="L34" s="57"/>
      <c r="M34" s="60"/>
      <c r="N34" s="60"/>
      <c r="O34" s="60"/>
      <c r="P34" s="60"/>
      <c r="Q34" s="60"/>
      <c r="R34" s="60"/>
      <c r="S34" s="60"/>
      <c r="T34" s="61"/>
      <c r="U34" s="61"/>
      <c r="V34" s="61"/>
      <c r="W34" s="60"/>
      <c r="X34" s="60"/>
      <c r="Y34" s="62"/>
      <c r="Z34" s="63"/>
      <c r="AA34" s="64" t="s">
        <v>79</v>
      </c>
    </row>
    <row r="35" spans="1:29" x14ac:dyDescent="0.25">
      <c r="A35" s="35" t="s">
        <v>125</v>
      </c>
      <c r="B35" s="74"/>
      <c r="C35" s="75"/>
      <c r="D35" s="75"/>
      <c r="E35" s="75"/>
      <c r="F35" s="76"/>
      <c r="G35" s="48">
        <v>36.99</v>
      </c>
      <c r="H35" s="48">
        <f t="shared" si="3"/>
        <v>37.29</v>
      </c>
      <c r="I35" s="48">
        <v>0.3</v>
      </c>
      <c r="J35" s="90"/>
      <c r="K35" s="214"/>
      <c r="L35" s="46">
        <f t="shared" si="2"/>
        <v>0.27815515637003624</v>
      </c>
      <c r="M35" s="157" t="s">
        <v>72</v>
      </c>
      <c r="N35" s="157"/>
      <c r="O35" s="67"/>
      <c r="P35" s="67"/>
      <c r="Q35" s="157"/>
      <c r="R35" s="157"/>
      <c r="S35" s="157"/>
      <c r="T35" s="78"/>
      <c r="U35" s="78"/>
      <c r="V35" s="78" t="s">
        <v>296</v>
      </c>
      <c r="W35" s="67" t="s">
        <v>52</v>
      </c>
      <c r="X35" s="157" t="s">
        <v>71</v>
      </c>
      <c r="Y35" s="69">
        <v>320</v>
      </c>
      <c r="Z35" s="161" t="s">
        <v>87</v>
      </c>
      <c r="AA35" s="166" t="s">
        <v>297</v>
      </c>
    </row>
    <row r="36" spans="1:29" x14ac:dyDescent="0.25">
      <c r="A36" s="35" t="s">
        <v>125</v>
      </c>
      <c r="B36" s="74"/>
      <c r="C36" s="75"/>
      <c r="D36" s="75"/>
      <c r="E36" s="75"/>
      <c r="F36" s="76"/>
      <c r="G36" s="48">
        <v>37.29</v>
      </c>
      <c r="H36" s="48">
        <f t="shared" si="3"/>
        <v>37.49</v>
      </c>
      <c r="I36" s="48">
        <v>0.2</v>
      </c>
      <c r="J36" s="90"/>
      <c r="K36" s="213">
        <v>20195</v>
      </c>
      <c r="L36" s="46">
        <f t="shared" si="2"/>
        <v>0.1854367709133575</v>
      </c>
      <c r="M36" s="157" t="s">
        <v>72</v>
      </c>
      <c r="N36" s="157"/>
      <c r="O36" s="67"/>
      <c r="P36" s="67"/>
      <c r="Q36" s="157"/>
      <c r="R36" s="157"/>
      <c r="S36" s="157"/>
      <c r="T36" s="78"/>
      <c r="U36" s="78"/>
      <c r="V36" s="78" t="s">
        <v>296</v>
      </c>
      <c r="W36" s="67"/>
      <c r="X36" s="157" t="s">
        <v>71</v>
      </c>
      <c r="Y36" s="69">
        <v>320</v>
      </c>
      <c r="Z36" s="161" t="s">
        <v>98</v>
      </c>
      <c r="AA36" s="166" t="s">
        <v>299</v>
      </c>
    </row>
    <row r="37" spans="1:29" s="116" customFormat="1" x14ac:dyDescent="0.25">
      <c r="A37" s="35" t="s">
        <v>125</v>
      </c>
      <c r="B37" s="74"/>
      <c r="C37" s="75"/>
      <c r="D37" s="75"/>
      <c r="E37" s="75"/>
      <c r="F37" s="76"/>
      <c r="G37" s="71">
        <v>37.49</v>
      </c>
      <c r="H37" s="271">
        <f t="shared" si="3"/>
        <v>37.520000000000003</v>
      </c>
      <c r="I37" s="71">
        <v>0.03</v>
      </c>
      <c r="J37" s="90"/>
      <c r="K37" s="214"/>
      <c r="L37" s="66">
        <f t="shared" si="2"/>
        <v>2.2981333293569339E-2</v>
      </c>
      <c r="M37" s="157" t="s">
        <v>72</v>
      </c>
      <c r="N37" s="157"/>
      <c r="O37" s="67"/>
      <c r="P37" s="67"/>
      <c r="Q37" s="157"/>
      <c r="R37" s="157"/>
      <c r="S37" s="157" t="s">
        <v>112</v>
      </c>
      <c r="T37" s="78"/>
      <c r="U37" s="78"/>
      <c r="V37" s="78" t="s">
        <v>51</v>
      </c>
      <c r="W37" s="67"/>
      <c r="X37" s="157" t="s">
        <v>71</v>
      </c>
      <c r="Y37" s="69">
        <v>320</v>
      </c>
      <c r="Z37" s="72" t="s">
        <v>122</v>
      </c>
      <c r="AA37" s="166" t="s">
        <v>307</v>
      </c>
      <c r="AB37" s="115"/>
      <c r="AC37" s="115"/>
    </row>
    <row r="38" spans="1:29" s="116" customFormat="1" ht="27" x14ac:dyDescent="0.25">
      <c r="A38" s="35" t="s">
        <v>125</v>
      </c>
      <c r="B38" s="74"/>
      <c r="C38" s="75"/>
      <c r="D38" s="75"/>
      <c r="E38" s="75"/>
      <c r="F38" s="76"/>
      <c r="G38" s="71">
        <v>37.520000000000003</v>
      </c>
      <c r="H38" s="71">
        <f t="shared" si="3"/>
        <v>37.64</v>
      </c>
      <c r="I38" s="71">
        <v>0.12</v>
      </c>
      <c r="J38" s="90"/>
      <c r="K38" s="165">
        <v>20916</v>
      </c>
      <c r="L38" s="66">
        <f t="shared" si="2"/>
        <v>9.1925333174277354E-2</v>
      </c>
      <c r="M38" s="157" t="s">
        <v>54</v>
      </c>
      <c r="N38" s="157" t="s">
        <v>72</v>
      </c>
      <c r="O38" s="67"/>
      <c r="P38" s="67" t="s">
        <v>56</v>
      </c>
      <c r="Q38" s="157" t="s">
        <v>73</v>
      </c>
      <c r="R38" s="157"/>
      <c r="S38" s="157"/>
      <c r="T38" s="78" t="s">
        <v>51</v>
      </c>
      <c r="U38" s="78"/>
      <c r="V38" s="78" t="s">
        <v>51</v>
      </c>
      <c r="W38" s="67" t="s">
        <v>52</v>
      </c>
      <c r="X38" s="157" t="s">
        <v>82</v>
      </c>
      <c r="Y38" s="79"/>
      <c r="Z38" s="161" t="s">
        <v>84</v>
      </c>
      <c r="AA38" s="166" t="s">
        <v>308</v>
      </c>
      <c r="AB38" s="115"/>
      <c r="AC38" s="115"/>
    </row>
    <row r="39" spans="1:29" s="116" customFormat="1" x14ac:dyDescent="0.25">
      <c r="A39" s="35" t="s">
        <v>125</v>
      </c>
      <c r="B39" s="74"/>
      <c r="C39" s="75"/>
      <c r="D39" s="75"/>
      <c r="E39" s="75"/>
      <c r="F39" s="76"/>
      <c r="G39" s="48">
        <v>37.64</v>
      </c>
      <c r="H39" s="48">
        <f t="shared" si="3"/>
        <v>38.54</v>
      </c>
      <c r="I39" s="48">
        <v>0.9</v>
      </c>
      <c r="J39" s="90"/>
      <c r="K39" s="167"/>
      <c r="L39" s="46">
        <f t="shared" si="2"/>
        <v>0.9</v>
      </c>
      <c r="M39" s="157" t="s">
        <v>54</v>
      </c>
      <c r="N39" s="157"/>
      <c r="O39" s="67"/>
      <c r="P39" s="67" t="s">
        <v>56</v>
      </c>
      <c r="Q39" s="157"/>
      <c r="R39" s="157"/>
      <c r="S39" s="157"/>
      <c r="T39" s="78"/>
      <c r="U39" s="78"/>
      <c r="V39" s="78"/>
      <c r="W39" s="67" t="s">
        <v>52</v>
      </c>
      <c r="X39" s="157" t="s">
        <v>71</v>
      </c>
      <c r="Y39" s="79"/>
      <c r="Z39" s="161" t="s">
        <v>61</v>
      </c>
      <c r="AA39" s="166" t="s">
        <v>309</v>
      </c>
      <c r="AB39" s="115"/>
      <c r="AC39" s="115"/>
    </row>
    <row r="40" spans="1:29" s="181" customFormat="1" x14ac:dyDescent="0.25">
      <c r="A40" s="35" t="s">
        <v>125</v>
      </c>
      <c r="B40" s="171"/>
      <c r="C40" s="172">
        <v>39</v>
      </c>
      <c r="D40" s="172">
        <v>64</v>
      </c>
      <c r="E40" s="172">
        <f>D40-C40</f>
        <v>25</v>
      </c>
      <c r="F40" s="173"/>
      <c r="G40" s="92">
        <v>38.54</v>
      </c>
      <c r="H40" s="92">
        <v>64</v>
      </c>
      <c r="I40" s="168"/>
      <c r="J40" s="174">
        <f>H40-G40</f>
        <v>25.46</v>
      </c>
      <c r="K40" s="169"/>
      <c r="L40" s="175">
        <f t="shared" si="2"/>
        <v>25.46</v>
      </c>
      <c r="M40" s="170"/>
      <c r="N40" s="170"/>
      <c r="O40" s="169"/>
      <c r="P40" s="169"/>
      <c r="Q40" s="170"/>
      <c r="R40" s="170"/>
      <c r="S40" s="170"/>
      <c r="T40" s="176"/>
      <c r="U40" s="176"/>
      <c r="V40" s="176"/>
      <c r="W40" s="169"/>
      <c r="X40" s="170"/>
      <c r="Y40" s="177"/>
      <c r="Z40" s="178" t="s">
        <v>48</v>
      </c>
      <c r="AA40" s="179" t="s">
        <v>300</v>
      </c>
      <c r="AB40" s="180"/>
      <c r="AC40" s="180"/>
    </row>
    <row r="41" spans="1:29" x14ac:dyDescent="0.25">
      <c r="A41" s="35" t="s">
        <v>125</v>
      </c>
      <c r="B41" s="54">
        <v>5</v>
      </c>
      <c r="C41" s="55">
        <v>64</v>
      </c>
      <c r="D41" s="55">
        <f>C41+E41</f>
        <v>64.92</v>
      </c>
      <c r="E41" s="55">
        <v>0.92</v>
      </c>
      <c r="F41" s="55">
        <v>0.8</v>
      </c>
      <c r="G41" s="80"/>
      <c r="H41" s="81"/>
      <c r="I41" s="57"/>
      <c r="J41" s="58"/>
      <c r="K41" s="59"/>
      <c r="L41" s="57"/>
      <c r="M41" s="60"/>
      <c r="N41" s="60"/>
      <c r="O41" s="60"/>
      <c r="P41" s="60"/>
      <c r="Q41" s="60"/>
      <c r="R41" s="60"/>
      <c r="S41" s="60"/>
      <c r="T41" s="61"/>
      <c r="U41" s="61"/>
      <c r="V41" s="61"/>
      <c r="W41" s="60"/>
      <c r="X41" s="60"/>
      <c r="Y41" s="62"/>
      <c r="Z41" s="63"/>
      <c r="AA41" s="64" t="s">
        <v>80</v>
      </c>
    </row>
    <row r="42" spans="1:29" s="187" customFormat="1" ht="40.5" x14ac:dyDescent="0.25">
      <c r="A42" s="183" t="s">
        <v>125</v>
      </c>
      <c r="B42" s="65"/>
      <c r="C42" s="66"/>
      <c r="D42" s="66"/>
      <c r="E42" s="66"/>
      <c r="F42" s="70"/>
      <c r="G42" s="71">
        <v>64</v>
      </c>
      <c r="H42" s="71">
        <v>64.8</v>
      </c>
      <c r="I42" s="71">
        <v>0.8</v>
      </c>
      <c r="J42" s="71"/>
      <c r="K42" s="167"/>
      <c r="L42" s="66">
        <f t="shared" si="2"/>
        <v>0.5945158603819154</v>
      </c>
      <c r="M42" s="167" t="s">
        <v>92</v>
      </c>
      <c r="N42" s="167" t="s">
        <v>109</v>
      </c>
      <c r="O42" s="67"/>
      <c r="P42" s="67" t="s">
        <v>95</v>
      </c>
      <c r="Q42" s="167" t="s">
        <v>104</v>
      </c>
      <c r="R42" s="167" t="s">
        <v>83</v>
      </c>
      <c r="S42" s="167" t="s">
        <v>249</v>
      </c>
      <c r="T42" s="68" t="s">
        <v>51</v>
      </c>
      <c r="U42" s="68" t="s">
        <v>310</v>
      </c>
      <c r="V42" s="68" t="s">
        <v>70</v>
      </c>
      <c r="W42" s="67" t="s">
        <v>106</v>
      </c>
      <c r="X42" s="167" t="s">
        <v>71</v>
      </c>
      <c r="Y42" s="69"/>
      <c r="Z42" s="184" t="s">
        <v>96</v>
      </c>
      <c r="AA42" s="185" t="s">
        <v>311</v>
      </c>
      <c r="AB42" s="186"/>
      <c r="AC42" s="186"/>
    </row>
    <row r="43" spans="1:29" x14ac:dyDescent="0.25">
      <c r="A43" s="183" t="s">
        <v>125</v>
      </c>
      <c r="B43" s="54">
        <v>6</v>
      </c>
      <c r="C43" s="55">
        <v>64.92</v>
      </c>
      <c r="D43" s="55">
        <f>C43+E43</f>
        <v>66.44</v>
      </c>
      <c r="E43" s="55">
        <v>1.52</v>
      </c>
      <c r="F43" s="55">
        <v>1.45</v>
      </c>
      <c r="G43" s="80"/>
      <c r="H43" s="81"/>
      <c r="I43" s="57"/>
      <c r="J43" s="58"/>
      <c r="K43" s="57"/>
      <c r="L43" s="57"/>
      <c r="M43" s="60"/>
      <c r="N43" s="60"/>
      <c r="O43" s="60"/>
      <c r="P43" s="60"/>
      <c r="Q43" s="60"/>
      <c r="R43" s="60"/>
      <c r="S43" s="60"/>
      <c r="T43" s="61"/>
      <c r="U43" s="61"/>
      <c r="V43" s="61"/>
      <c r="W43" s="60"/>
      <c r="X43" s="60"/>
      <c r="Y43" s="62"/>
      <c r="Z43" s="63"/>
      <c r="AA43" s="64" t="s">
        <v>88</v>
      </c>
    </row>
    <row r="44" spans="1:29" s="181" customFormat="1" x14ac:dyDescent="0.25">
      <c r="A44" s="183" t="s">
        <v>125</v>
      </c>
      <c r="B44" s="65"/>
      <c r="C44" s="66"/>
      <c r="D44" s="66"/>
      <c r="E44" s="66"/>
      <c r="F44" s="70"/>
      <c r="G44" s="71">
        <v>64.8</v>
      </c>
      <c r="H44" s="71">
        <f t="shared" si="3"/>
        <v>66.25</v>
      </c>
      <c r="I44" s="66">
        <v>1.45</v>
      </c>
      <c r="J44" s="66"/>
      <c r="K44" s="167"/>
      <c r="L44" s="66">
        <f t="shared" si="2"/>
        <v>1.110764442522518</v>
      </c>
      <c r="M44" s="167" t="s">
        <v>92</v>
      </c>
      <c r="N44" s="167" t="s">
        <v>109</v>
      </c>
      <c r="O44" s="67"/>
      <c r="P44" s="67" t="s">
        <v>95</v>
      </c>
      <c r="Q44" s="167" t="s">
        <v>104</v>
      </c>
      <c r="R44" s="167" t="s">
        <v>83</v>
      </c>
      <c r="S44" s="167" t="s">
        <v>249</v>
      </c>
      <c r="T44" s="68"/>
      <c r="U44" s="68" t="s">
        <v>51</v>
      </c>
      <c r="V44" s="68" t="s">
        <v>51</v>
      </c>
      <c r="W44" s="67" t="s">
        <v>106</v>
      </c>
      <c r="X44" s="157" t="s">
        <v>71</v>
      </c>
      <c r="Y44" s="69"/>
      <c r="Z44" s="161" t="s">
        <v>96</v>
      </c>
      <c r="AA44" s="166" t="s">
        <v>313</v>
      </c>
      <c r="AB44" s="180"/>
      <c r="AC44" s="180"/>
    </row>
    <row r="45" spans="1:29" x14ac:dyDescent="0.25">
      <c r="A45" s="183" t="s">
        <v>125</v>
      </c>
      <c r="B45" s="54">
        <v>7</v>
      </c>
      <c r="C45" s="55">
        <v>66.44</v>
      </c>
      <c r="D45" s="55">
        <f>C45+E45</f>
        <v>67.959999999999994</v>
      </c>
      <c r="E45" s="55">
        <v>1.52</v>
      </c>
      <c r="F45" s="55">
        <v>1.63</v>
      </c>
      <c r="G45" s="56"/>
      <c r="H45" s="57"/>
      <c r="I45" s="57"/>
      <c r="J45" s="58"/>
      <c r="K45" s="57"/>
      <c r="L45" s="57"/>
      <c r="M45" s="60"/>
      <c r="N45" s="60"/>
      <c r="O45" s="60"/>
      <c r="P45" s="60"/>
      <c r="Q45" s="60"/>
      <c r="R45" s="60"/>
      <c r="S45" s="60"/>
      <c r="T45" s="61"/>
      <c r="U45" s="61"/>
      <c r="V45" s="61"/>
      <c r="W45" s="60"/>
      <c r="X45" s="60"/>
      <c r="Y45" s="62"/>
      <c r="Z45" s="63"/>
      <c r="AA45" s="64" t="s">
        <v>89</v>
      </c>
    </row>
    <row r="46" spans="1:29" s="181" customFormat="1" x14ac:dyDescent="0.25">
      <c r="A46" s="183" t="s">
        <v>125</v>
      </c>
      <c r="B46" s="65"/>
      <c r="C46" s="66"/>
      <c r="D46" s="66"/>
      <c r="E46" s="66"/>
      <c r="F46" s="70"/>
      <c r="G46" s="71">
        <v>66.25</v>
      </c>
      <c r="H46" s="71">
        <f t="shared" si="3"/>
        <v>67.88</v>
      </c>
      <c r="I46" s="66">
        <v>1.63</v>
      </c>
      <c r="J46" s="66"/>
      <c r="K46" s="167"/>
      <c r="L46" s="66">
        <f t="shared" si="2"/>
        <v>1.248652442283934</v>
      </c>
      <c r="M46" s="167" t="s">
        <v>92</v>
      </c>
      <c r="N46" s="167" t="s">
        <v>109</v>
      </c>
      <c r="O46" s="67"/>
      <c r="P46" s="67" t="s">
        <v>95</v>
      </c>
      <c r="Q46" s="167" t="s">
        <v>104</v>
      </c>
      <c r="R46" s="167" t="s">
        <v>83</v>
      </c>
      <c r="S46" s="167" t="s">
        <v>249</v>
      </c>
      <c r="T46" s="68" t="s">
        <v>120</v>
      </c>
      <c r="U46" s="68" t="s">
        <v>51</v>
      </c>
      <c r="V46" s="68" t="s">
        <v>51</v>
      </c>
      <c r="W46" s="67" t="s">
        <v>106</v>
      </c>
      <c r="X46" s="157" t="s">
        <v>71</v>
      </c>
      <c r="Y46" s="69"/>
      <c r="Z46" s="161" t="s">
        <v>96</v>
      </c>
      <c r="AA46" s="166" t="s">
        <v>312</v>
      </c>
      <c r="AB46" s="180"/>
      <c r="AC46" s="180"/>
    </row>
    <row r="47" spans="1:29" x14ac:dyDescent="0.25">
      <c r="A47" s="183" t="s">
        <v>125</v>
      </c>
      <c r="B47" s="54">
        <v>8</v>
      </c>
      <c r="C47" s="55">
        <v>67.959999999999994</v>
      </c>
      <c r="D47" s="55">
        <f>C47+E47</f>
        <v>69.47999999999999</v>
      </c>
      <c r="E47" s="55">
        <v>1.52</v>
      </c>
      <c r="F47" s="55">
        <v>1.53</v>
      </c>
      <c r="G47" s="80"/>
      <c r="H47" s="81"/>
      <c r="I47" s="57"/>
      <c r="J47" s="58"/>
      <c r="K47" s="59"/>
      <c r="L47" s="57"/>
      <c r="M47" s="60"/>
      <c r="N47" s="60"/>
      <c r="O47" s="60"/>
      <c r="P47" s="60"/>
      <c r="Q47" s="60"/>
      <c r="R47" s="60"/>
      <c r="S47" s="60"/>
      <c r="T47" s="61"/>
      <c r="U47" s="61"/>
      <c r="V47" s="61"/>
      <c r="W47" s="60"/>
      <c r="X47" s="60"/>
      <c r="Y47" s="62"/>
      <c r="Z47" s="63"/>
      <c r="AA47" s="64" t="s">
        <v>97</v>
      </c>
    </row>
    <row r="48" spans="1:29" s="181" customFormat="1" ht="27" x14ac:dyDescent="0.25">
      <c r="A48" s="183" t="s">
        <v>125</v>
      </c>
      <c r="B48" s="65"/>
      <c r="C48" s="66"/>
      <c r="D48" s="66"/>
      <c r="E48" s="66"/>
      <c r="F48" s="70"/>
      <c r="G48" s="71">
        <v>67.88</v>
      </c>
      <c r="H48" s="71">
        <f t="shared" si="3"/>
        <v>68.259999999999991</v>
      </c>
      <c r="I48" s="66">
        <v>0.38</v>
      </c>
      <c r="J48" s="190"/>
      <c r="K48" s="167"/>
      <c r="L48" s="66">
        <f t="shared" si="2"/>
        <v>0.29944408637055431</v>
      </c>
      <c r="M48" s="157" t="s">
        <v>92</v>
      </c>
      <c r="N48" s="157"/>
      <c r="O48" s="67"/>
      <c r="P48" s="67" t="s">
        <v>95</v>
      </c>
      <c r="Q48" s="157" t="s">
        <v>83</v>
      </c>
      <c r="R48" s="157" t="s">
        <v>104</v>
      </c>
      <c r="S48" s="157"/>
      <c r="T48" s="68"/>
      <c r="U48" s="68" t="s">
        <v>66</v>
      </c>
      <c r="V48" s="68" t="s">
        <v>66</v>
      </c>
      <c r="W48" s="67" t="s">
        <v>52</v>
      </c>
      <c r="X48" s="157" t="s">
        <v>71</v>
      </c>
      <c r="Y48" s="69"/>
      <c r="Z48" s="161" t="s">
        <v>94</v>
      </c>
      <c r="AA48" s="185" t="s">
        <v>314</v>
      </c>
      <c r="AB48" s="180"/>
      <c r="AC48" s="180"/>
    </row>
    <row r="49" spans="1:29" s="116" customFormat="1" x14ac:dyDescent="0.25">
      <c r="A49" s="183" t="s">
        <v>125</v>
      </c>
      <c r="B49" s="74"/>
      <c r="C49" s="75"/>
      <c r="D49" s="75"/>
      <c r="E49" s="75"/>
      <c r="F49" s="76"/>
      <c r="G49" s="66">
        <v>68.260000000000005</v>
      </c>
      <c r="H49" s="71">
        <f t="shared" si="3"/>
        <v>68.350000000000009</v>
      </c>
      <c r="I49" s="66">
        <v>0.09</v>
      </c>
      <c r="J49" s="66"/>
      <c r="K49" s="167"/>
      <c r="L49" s="66">
        <f t="shared" si="2"/>
        <v>7.0920967824604969E-2</v>
      </c>
      <c r="M49" s="157" t="s">
        <v>72</v>
      </c>
      <c r="N49" s="157"/>
      <c r="O49" s="67"/>
      <c r="P49" s="67"/>
      <c r="Q49" s="157"/>
      <c r="R49" s="157"/>
      <c r="S49" s="157" t="s">
        <v>112</v>
      </c>
      <c r="T49" s="78"/>
      <c r="U49" s="78"/>
      <c r="V49" s="78" t="s">
        <v>66</v>
      </c>
      <c r="W49" s="67" t="s">
        <v>52</v>
      </c>
      <c r="X49" s="157" t="s">
        <v>82</v>
      </c>
      <c r="Y49" s="79"/>
      <c r="Z49" s="161" t="s">
        <v>118</v>
      </c>
      <c r="AA49" s="166" t="s">
        <v>316</v>
      </c>
      <c r="AB49" s="115"/>
      <c r="AC49" s="115"/>
    </row>
    <row r="50" spans="1:29" s="187" customFormat="1" ht="40.5" x14ac:dyDescent="0.25">
      <c r="A50" s="183" t="s">
        <v>125</v>
      </c>
      <c r="B50" s="65"/>
      <c r="C50" s="66"/>
      <c r="D50" s="66"/>
      <c r="E50" s="66"/>
      <c r="F50" s="70"/>
      <c r="G50" s="66">
        <v>68.349999999999994</v>
      </c>
      <c r="H50" s="71">
        <f t="shared" si="3"/>
        <v>68.55</v>
      </c>
      <c r="I50" s="66">
        <v>0.2</v>
      </c>
      <c r="J50" s="66"/>
      <c r="K50" s="167"/>
      <c r="L50" s="66">
        <f t="shared" si="2"/>
        <v>0.1576021507213444</v>
      </c>
      <c r="M50" s="167" t="s">
        <v>77</v>
      </c>
      <c r="N50" s="167" t="s">
        <v>54</v>
      </c>
      <c r="O50" s="67"/>
      <c r="P50" s="67" t="s">
        <v>56</v>
      </c>
      <c r="Q50" s="167" t="s">
        <v>73</v>
      </c>
      <c r="R50" s="167"/>
      <c r="S50" s="167"/>
      <c r="T50" s="68"/>
      <c r="U50" s="68"/>
      <c r="V50" s="68" t="s">
        <v>66</v>
      </c>
      <c r="W50" s="67" t="s">
        <v>52</v>
      </c>
      <c r="X50" s="167" t="s">
        <v>60</v>
      </c>
      <c r="Y50" s="69"/>
      <c r="Z50" s="184" t="s">
        <v>61</v>
      </c>
      <c r="AA50" s="185" t="s">
        <v>315</v>
      </c>
      <c r="AB50" s="186"/>
      <c r="AC50" s="186"/>
    </row>
    <row r="51" spans="1:29" s="189" customFormat="1" ht="42.95" customHeight="1" x14ac:dyDescent="0.25">
      <c r="A51" s="183" t="s">
        <v>125</v>
      </c>
      <c r="B51" s="74"/>
      <c r="C51" s="75"/>
      <c r="D51" s="75"/>
      <c r="E51" s="75"/>
      <c r="F51" s="76"/>
      <c r="G51" s="66">
        <v>68.55</v>
      </c>
      <c r="H51" s="71">
        <f t="shared" si="3"/>
        <v>68.67</v>
      </c>
      <c r="I51" s="66">
        <v>0.12</v>
      </c>
      <c r="J51" s="75"/>
      <c r="K51" s="165">
        <v>20917</v>
      </c>
      <c r="L51" s="66">
        <f t="shared" si="2"/>
        <v>9.456129043280663E-2</v>
      </c>
      <c r="M51" s="167" t="s">
        <v>77</v>
      </c>
      <c r="N51" s="167" t="s">
        <v>72</v>
      </c>
      <c r="O51" s="67"/>
      <c r="P51" s="67" t="s">
        <v>56</v>
      </c>
      <c r="Q51" s="167"/>
      <c r="R51" s="167"/>
      <c r="S51" s="167"/>
      <c r="T51" s="78"/>
      <c r="U51" s="78"/>
      <c r="V51" s="78" t="s">
        <v>66</v>
      </c>
      <c r="W51" s="67" t="s">
        <v>52</v>
      </c>
      <c r="X51" s="167" t="s">
        <v>68</v>
      </c>
      <c r="Y51" s="79"/>
      <c r="Z51" s="184" t="s">
        <v>84</v>
      </c>
      <c r="AA51" s="182" t="s">
        <v>359</v>
      </c>
      <c r="AB51" s="188"/>
      <c r="AC51" s="188"/>
    </row>
    <row r="52" spans="1:29" s="116" customFormat="1" x14ac:dyDescent="0.25">
      <c r="A52" s="183" t="s">
        <v>125</v>
      </c>
      <c r="B52" s="74"/>
      <c r="C52" s="75"/>
      <c r="D52" s="75"/>
      <c r="E52" s="75"/>
      <c r="F52" s="76"/>
      <c r="G52" s="270">
        <v>68.67</v>
      </c>
      <c r="H52" s="71">
        <f t="shared" si="3"/>
        <v>68.91</v>
      </c>
      <c r="I52" s="66">
        <v>0.24</v>
      </c>
      <c r="J52" s="75"/>
      <c r="K52" s="213">
        <v>20918</v>
      </c>
      <c r="L52" s="66">
        <f t="shared" si="2"/>
        <v>0.24</v>
      </c>
      <c r="M52" s="157" t="s">
        <v>72</v>
      </c>
      <c r="N52" s="157"/>
      <c r="O52" s="67"/>
      <c r="P52" s="67"/>
      <c r="Q52" s="157"/>
      <c r="R52" s="157"/>
      <c r="S52" s="157" t="s">
        <v>114</v>
      </c>
      <c r="T52" s="78"/>
      <c r="U52" s="78"/>
      <c r="V52" s="78"/>
      <c r="W52" s="67"/>
      <c r="X52" s="157" t="s">
        <v>75</v>
      </c>
      <c r="Y52" s="247">
        <v>400</v>
      </c>
      <c r="Z52" s="161" t="s">
        <v>76</v>
      </c>
      <c r="AA52" s="166" t="s">
        <v>317</v>
      </c>
      <c r="AB52" s="115"/>
      <c r="AC52" s="115"/>
    </row>
    <row r="53" spans="1:29" s="181" customFormat="1" x14ac:dyDescent="0.25">
      <c r="A53" s="183" t="s">
        <v>125</v>
      </c>
      <c r="B53" s="65"/>
      <c r="C53" s="66"/>
      <c r="D53" s="66"/>
      <c r="E53" s="66"/>
      <c r="F53" s="70"/>
      <c r="G53" s="66">
        <v>68.91</v>
      </c>
      <c r="H53" s="71">
        <f t="shared" si="3"/>
        <v>69.41</v>
      </c>
      <c r="I53" s="66">
        <v>0.5</v>
      </c>
      <c r="J53" s="66"/>
      <c r="K53" s="214"/>
      <c r="L53" s="66">
        <f t="shared" si="2"/>
        <v>0.39400537680336095</v>
      </c>
      <c r="M53" s="157" t="s">
        <v>72</v>
      </c>
      <c r="N53" s="157"/>
      <c r="O53" s="67"/>
      <c r="P53" s="67"/>
      <c r="Q53" s="157"/>
      <c r="R53" s="157"/>
      <c r="S53" s="157" t="s">
        <v>90</v>
      </c>
      <c r="T53" s="68"/>
      <c r="U53" s="68"/>
      <c r="V53" s="68" t="s">
        <v>66</v>
      </c>
      <c r="W53" s="67" t="s">
        <v>52</v>
      </c>
      <c r="X53" s="157" t="s">
        <v>68</v>
      </c>
      <c r="Y53" s="248"/>
      <c r="Z53" s="161" t="s">
        <v>118</v>
      </c>
      <c r="AA53" s="166" t="s">
        <v>318</v>
      </c>
      <c r="AB53" s="180"/>
      <c r="AC53" s="180"/>
    </row>
    <row r="54" spans="1:29" x14ac:dyDescent="0.25">
      <c r="A54" s="183" t="s">
        <v>125</v>
      </c>
      <c r="B54" s="54">
        <v>9</v>
      </c>
      <c r="C54" s="55">
        <v>69.48</v>
      </c>
      <c r="D54" s="55">
        <f>C54+E54</f>
        <v>71</v>
      </c>
      <c r="E54" s="55">
        <v>1.52</v>
      </c>
      <c r="F54" s="55">
        <v>1.5</v>
      </c>
      <c r="G54" s="56"/>
      <c r="H54" s="57"/>
      <c r="I54" s="57"/>
      <c r="J54" s="58"/>
      <c r="K54" s="191"/>
      <c r="L54" s="57"/>
      <c r="M54" s="60"/>
      <c r="N54" s="60"/>
      <c r="O54" s="60"/>
      <c r="P54" s="60"/>
      <c r="Q54" s="60"/>
      <c r="R54" s="60"/>
      <c r="S54" s="60"/>
      <c r="T54" s="61"/>
      <c r="U54" s="61"/>
      <c r="V54" s="61"/>
      <c r="W54" s="60"/>
      <c r="X54" s="60"/>
      <c r="Y54" s="62"/>
      <c r="Z54" s="63"/>
      <c r="AA54" s="64" t="s">
        <v>100</v>
      </c>
    </row>
    <row r="55" spans="1:29" s="116" customFormat="1" ht="27" x14ac:dyDescent="0.25">
      <c r="A55" s="183" t="s">
        <v>125</v>
      </c>
      <c r="B55" s="74"/>
      <c r="C55" s="75"/>
      <c r="D55" s="75"/>
      <c r="E55" s="75"/>
      <c r="F55" s="76"/>
      <c r="G55" s="66">
        <v>69.41</v>
      </c>
      <c r="H55" s="71">
        <f t="shared" si="3"/>
        <v>70.16</v>
      </c>
      <c r="I55" s="66">
        <v>0.75</v>
      </c>
      <c r="J55" s="75"/>
      <c r="K55" s="164">
        <v>20919</v>
      </c>
      <c r="L55" s="66">
        <f t="shared" si="2"/>
        <v>0.59100806520504146</v>
      </c>
      <c r="M55" s="157" t="s">
        <v>72</v>
      </c>
      <c r="N55" s="157"/>
      <c r="O55" s="67"/>
      <c r="P55" s="67"/>
      <c r="Q55" s="157"/>
      <c r="R55" s="157"/>
      <c r="S55" s="157"/>
      <c r="T55" s="78"/>
      <c r="U55" s="78"/>
      <c r="V55" s="78" t="s">
        <v>66</v>
      </c>
      <c r="W55" s="67" t="s">
        <v>52</v>
      </c>
      <c r="X55" s="157" t="s">
        <v>60</v>
      </c>
      <c r="Y55" s="69">
        <v>400</v>
      </c>
      <c r="Z55" s="161" t="s">
        <v>98</v>
      </c>
      <c r="AA55" s="166" t="s">
        <v>319</v>
      </c>
      <c r="AB55" s="115"/>
      <c r="AC55" s="115"/>
    </row>
    <row r="56" spans="1:29" s="116" customFormat="1" x14ac:dyDescent="0.25">
      <c r="A56" s="183" t="s">
        <v>125</v>
      </c>
      <c r="B56" s="74"/>
      <c r="C56" s="75"/>
      <c r="D56" s="75"/>
      <c r="E56" s="75"/>
      <c r="F56" s="76"/>
      <c r="G56" s="66">
        <v>70.16</v>
      </c>
      <c r="H56" s="71">
        <f t="shared" si="3"/>
        <v>70.509999999999991</v>
      </c>
      <c r="I56" s="66">
        <v>0.35</v>
      </c>
      <c r="J56" s="75"/>
      <c r="K56" s="213">
        <v>20920</v>
      </c>
      <c r="L56" s="66">
        <f t="shared" si="2"/>
        <v>0.27580376376235266</v>
      </c>
      <c r="M56" s="157" t="s">
        <v>72</v>
      </c>
      <c r="N56" s="157"/>
      <c r="O56" s="67"/>
      <c r="P56" s="67"/>
      <c r="Q56" s="157"/>
      <c r="R56" s="157"/>
      <c r="S56" s="157" t="s">
        <v>112</v>
      </c>
      <c r="T56" s="78"/>
      <c r="U56" s="78"/>
      <c r="V56" s="78" t="s">
        <v>66</v>
      </c>
      <c r="W56" s="67" t="s">
        <v>52</v>
      </c>
      <c r="X56" s="157" t="s">
        <v>71</v>
      </c>
      <c r="Y56" s="192">
        <v>400</v>
      </c>
      <c r="Z56" s="161" t="s">
        <v>98</v>
      </c>
      <c r="AA56" s="166" t="s">
        <v>320</v>
      </c>
      <c r="AB56" s="115"/>
      <c r="AC56" s="115"/>
    </row>
    <row r="57" spans="1:29" s="116" customFormat="1" x14ac:dyDescent="0.25">
      <c r="A57" s="183" t="s">
        <v>125</v>
      </c>
      <c r="B57" s="74"/>
      <c r="C57" s="75"/>
      <c r="D57" s="75"/>
      <c r="E57" s="75"/>
      <c r="F57" s="76"/>
      <c r="G57" s="66">
        <v>70.510000000000005</v>
      </c>
      <c r="H57" s="71">
        <f t="shared" si="3"/>
        <v>70.910000000000011</v>
      </c>
      <c r="I57" s="66">
        <v>0.4</v>
      </c>
      <c r="J57" s="75"/>
      <c r="K57" s="215"/>
      <c r="L57" s="66">
        <f t="shared" si="2"/>
        <v>0.31520430144268879</v>
      </c>
      <c r="M57" s="157" t="s">
        <v>72</v>
      </c>
      <c r="N57" s="157"/>
      <c r="O57" s="67"/>
      <c r="P57" s="67"/>
      <c r="Q57" s="157"/>
      <c r="R57" s="157"/>
      <c r="S57" s="157"/>
      <c r="T57" s="78"/>
      <c r="U57" s="78"/>
      <c r="V57" s="78" t="s">
        <v>66</v>
      </c>
      <c r="W57" s="67" t="s">
        <v>52</v>
      </c>
      <c r="X57" s="157" t="s">
        <v>71</v>
      </c>
      <c r="Y57" s="51">
        <v>400</v>
      </c>
      <c r="Z57" s="161" t="s">
        <v>98</v>
      </c>
      <c r="AA57" s="166" t="s">
        <v>321</v>
      </c>
      <c r="AB57" s="115"/>
      <c r="AC57" s="115"/>
    </row>
    <row r="58" spans="1:29" s="113" customFormat="1" x14ac:dyDescent="0.25">
      <c r="A58" s="183" t="s">
        <v>125</v>
      </c>
      <c r="B58" s="54">
        <v>10</v>
      </c>
      <c r="C58" s="55">
        <v>71</v>
      </c>
      <c r="D58" s="55">
        <f>C58+E58</f>
        <v>72.52</v>
      </c>
      <c r="E58" s="55">
        <v>1.52</v>
      </c>
      <c r="F58" s="55">
        <v>1.61</v>
      </c>
      <c r="G58" s="56"/>
      <c r="H58" s="57"/>
      <c r="I58" s="81"/>
      <c r="J58" s="82"/>
      <c r="K58" s="59"/>
      <c r="L58" s="81"/>
      <c r="M58" s="84"/>
      <c r="N58" s="84"/>
      <c r="O58" s="84"/>
      <c r="P58" s="84"/>
      <c r="Q58" s="84"/>
      <c r="R58" s="84"/>
      <c r="S58" s="84"/>
      <c r="T58" s="85"/>
      <c r="U58" s="85"/>
      <c r="V58" s="85"/>
      <c r="W58" s="84"/>
      <c r="X58" s="84"/>
      <c r="Y58" s="86"/>
      <c r="Z58" s="87"/>
      <c r="AA58" s="88" t="s">
        <v>101</v>
      </c>
      <c r="AB58" s="112"/>
      <c r="AC58" s="112"/>
    </row>
    <row r="59" spans="1:29" s="116" customFormat="1" x14ac:dyDescent="0.25">
      <c r="A59" s="183" t="s">
        <v>125</v>
      </c>
      <c r="B59" s="74"/>
      <c r="C59" s="75"/>
      <c r="D59" s="75"/>
      <c r="E59" s="75"/>
      <c r="F59" s="76"/>
      <c r="G59" s="66">
        <v>70.91</v>
      </c>
      <c r="H59" s="71">
        <f t="shared" si="3"/>
        <v>71.05</v>
      </c>
      <c r="I59" s="66">
        <v>0.14000000000000001</v>
      </c>
      <c r="J59" s="75"/>
      <c r="K59" s="213">
        <v>20921</v>
      </c>
      <c r="L59" s="66">
        <f t="shared" si="2"/>
        <v>0.11032150550494108</v>
      </c>
      <c r="M59" s="157" t="s">
        <v>72</v>
      </c>
      <c r="N59" s="157"/>
      <c r="O59" s="67"/>
      <c r="P59" s="67"/>
      <c r="Q59" s="157"/>
      <c r="R59" s="157"/>
      <c r="S59" s="157"/>
      <c r="T59" s="78"/>
      <c r="U59" s="78"/>
      <c r="V59" s="68" t="s">
        <v>66</v>
      </c>
      <c r="W59" s="67" t="s">
        <v>52</v>
      </c>
      <c r="X59" s="157" t="s">
        <v>71</v>
      </c>
      <c r="Y59" s="69">
        <v>400</v>
      </c>
      <c r="Z59" s="161" t="s">
        <v>118</v>
      </c>
      <c r="AA59" s="166" t="s">
        <v>119</v>
      </c>
      <c r="AB59" s="115"/>
      <c r="AC59" s="115"/>
    </row>
    <row r="60" spans="1:29" s="116" customFormat="1" x14ac:dyDescent="0.25">
      <c r="A60" s="183" t="s">
        <v>125</v>
      </c>
      <c r="B60" s="74"/>
      <c r="C60" s="75"/>
      <c r="D60" s="75"/>
      <c r="E60" s="75"/>
      <c r="F60" s="76"/>
      <c r="G60" s="66">
        <v>71.05</v>
      </c>
      <c r="H60" s="71">
        <f t="shared" si="3"/>
        <v>71.14</v>
      </c>
      <c r="I60" s="66">
        <v>0.09</v>
      </c>
      <c r="J60" s="75"/>
      <c r="K60" s="215"/>
      <c r="L60" s="66">
        <f t="shared" si="2"/>
        <v>7.0920967824604969E-2</v>
      </c>
      <c r="M60" s="157" t="s">
        <v>72</v>
      </c>
      <c r="N60" s="157"/>
      <c r="O60" s="67"/>
      <c r="P60" s="67"/>
      <c r="Q60" s="157"/>
      <c r="R60" s="157"/>
      <c r="S60" s="157"/>
      <c r="T60" s="78"/>
      <c r="U60" s="78"/>
      <c r="V60" s="68" t="s">
        <v>66</v>
      </c>
      <c r="W60" s="67" t="s">
        <v>52</v>
      </c>
      <c r="X60" s="157" t="s">
        <v>82</v>
      </c>
      <c r="Y60" s="69">
        <v>400</v>
      </c>
      <c r="Z60" s="161" t="s">
        <v>98</v>
      </c>
      <c r="AA60" s="166" t="s">
        <v>99</v>
      </c>
      <c r="AB60" s="115"/>
      <c r="AC60" s="115"/>
    </row>
    <row r="61" spans="1:29" s="116" customFormat="1" x14ac:dyDescent="0.25">
      <c r="A61" s="183" t="s">
        <v>125</v>
      </c>
      <c r="B61" s="74"/>
      <c r="C61" s="75"/>
      <c r="D61" s="75"/>
      <c r="E61" s="75"/>
      <c r="F61" s="76"/>
      <c r="G61" s="66">
        <v>71.14</v>
      </c>
      <c r="H61" s="71">
        <f t="shared" si="3"/>
        <v>71.66</v>
      </c>
      <c r="I61" s="66">
        <v>0.52</v>
      </c>
      <c r="J61" s="75"/>
      <c r="K61" s="214"/>
      <c r="L61" s="66">
        <f t="shared" si="2"/>
        <v>0.40976559187549538</v>
      </c>
      <c r="M61" s="157" t="s">
        <v>72</v>
      </c>
      <c r="N61" s="157"/>
      <c r="O61" s="67"/>
      <c r="P61" s="67"/>
      <c r="Q61" s="157"/>
      <c r="R61" s="157"/>
      <c r="S61" s="157"/>
      <c r="T61" s="78"/>
      <c r="U61" s="78"/>
      <c r="V61" s="68" t="s">
        <v>66</v>
      </c>
      <c r="W61" s="67" t="s">
        <v>52</v>
      </c>
      <c r="X61" s="157" t="s">
        <v>71</v>
      </c>
      <c r="Y61" s="69">
        <v>400</v>
      </c>
      <c r="Z61" s="161" t="s">
        <v>98</v>
      </c>
      <c r="AA61" s="166" t="s">
        <v>99</v>
      </c>
      <c r="AB61" s="115"/>
      <c r="AC61" s="115"/>
    </row>
    <row r="62" spans="1:29" s="116" customFormat="1" x14ac:dyDescent="0.25">
      <c r="A62" s="183" t="s">
        <v>125</v>
      </c>
      <c r="B62" s="74"/>
      <c r="C62" s="75"/>
      <c r="D62" s="75"/>
      <c r="E62" s="75"/>
      <c r="F62" s="76"/>
      <c r="G62" s="71">
        <v>71.66</v>
      </c>
      <c r="H62" s="71">
        <f t="shared" si="3"/>
        <v>72.52</v>
      </c>
      <c r="I62" s="66">
        <v>0.86</v>
      </c>
      <c r="J62" s="75"/>
      <c r="K62" s="163">
        <v>20922</v>
      </c>
      <c r="L62" s="66">
        <f t="shared" si="2"/>
        <v>0.67768924810178077</v>
      </c>
      <c r="M62" s="157" t="s">
        <v>72</v>
      </c>
      <c r="N62" s="157"/>
      <c r="O62" s="67"/>
      <c r="P62" s="67"/>
      <c r="Q62" s="157"/>
      <c r="R62" s="157"/>
      <c r="S62" s="157" t="s">
        <v>90</v>
      </c>
      <c r="T62" s="78"/>
      <c r="U62" s="78"/>
      <c r="V62" s="68" t="s">
        <v>66</v>
      </c>
      <c r="W62" s="67" t="s">
        <v>52</v>
      </c>
      <c r="X62" s="157" t="s">
        <v>60</v>
      </c>
      <c r="Y62" s="69">
        <v>400</v>
      </c>
      <c r="Z62" s="161" t="s">
        <v>98</v>
      </c>
      <c r="AA62" s="166" t="s">
        <v>322</v>
      </c>
      <c r="AB62" s="115"/>
      <c r="AC62" s="115"/>
    </row>
    <row r="63" spans="1:29" x14ac:dyDescent="0.25">
      <c r="A63" s="183" t="s">
        <v>125</v>
      </c>
      <c r="B63" s="54">
        <v>11</v>
      </c>
      <c r="C63" s="55">
        <v>72.52</v>
      </c>
      <c r="D63" s="55">
        <f>C63+E63</f>
        <v>74.039999999999992</v>
      </c>
      <c r="E63" s="55">
        <v>1.52</v>
      </c>
      <c r="F63" s="55">
        <v>1.5</v>
      </c>
      <c r="G63" s="56"/>
      <c r="H63" s="57"/>
      <c r="I63" s="57"/>
      <c r="J63" s="58"/>
      <c r="K63" s="59"/>
      <c r="L63" s="57"/>
      <c r="M63" s="60"/>
      <c r="N63" s="60"/>
      <c r="O63" s="60"/>
      <c r="P63" s="60"/>
      <c r="Q63" s="60"/>
      <c r="R63" s="60"/>
      <c r="S63" s="60"/>
      <c r="T63" s="61"/>
      <c r="U63" s="61"/>
      <c r="V63" s="61"/>
      <c r="W63" s="60"/>
      <c r="X63" s="60"/>
      <c r="Y63" s="62"/>
      <c r="Z63" s="63"/>
      <c r="AA63" s="64" t="s">
        <v>102</v>
      </c>
    </row>
    <row r="64" spans="1:29" s="116" customFormat="1" x14ac:dyDescent="0.25">
      <c r="A64" s="183" t="s">
        <v>125</v>
      </c>
      <c r="B64" s="74"/>
      <c r="C64" s="75"/>
      <c r="D64" s="75"/>
      <c r="E64" s="75"/>
      <c r="F64" s="76"/>
      <c r="G64" s="66">
        <v>72.52</v>
      </c>
      <c r="H64" s="71">
        <f t="shared" si="3"/>
        <v>73.039999999999992</v>
      </c>
      <c r="I64" s="66">
        <v>0.52</v>
      </c>
      <c r="J64" s="66"/>
      <c r="K64" s="211">
        <v>20923</v>
      </c>
      <c r="L64" s="66">
        <f t="shared" si="2"/>
        <v>0.40976559187549538</v>
      </c>
      <c r="M64" s="157" t="s">
        <v>72</v>
      </c>
      <c r="N64" s="157"/>
      <c r="O64" s="67"/>
      <c r="P64" s="67"/>
      <c r="Q64" s="157"/>
      <c r="R64" s="157"/>
      <c r="S64" s="157" t="s">
        <v>112</v>
      </c>
      <c r="T64" s="78"/>
      <c r="U64" s="78"/>
      <c r="V64" s="68" t="s">
        <v>66</v>
      </c>
      <c r="W64" s="67" t="s">
        <v>52</v>
      </c>
      <c r="X64" s="157" t="s">
        <v>60</v>
      </c>
      <c r="Y64" s="69">
        <v>400</v>
      </c>
      <c r="Z64" s="161" t="s">
        <v>98</v>
      </c>
      <c r="AA64" s="166" t="s">
        <v>323</v>
      </c>
      <c r="AB64" s="115"/>
      <c r="AC64" s="115"/>
    </row>
    <row r="65" spans="1:29" s="116" customFormat="1" x14ac:dyDescent="0.25">
      <c r="A65" s="183" t="s">
        <v>125</v>
      </c>
      <c r="B65" s="74"/>
      <c r="C65" s="75"/>
      <c r="D65" s="75"/>
      <c r="E65" s="75"/>
      <c r="F65" s="76"/>
      <c r="G65" s="71">
        <v>73.040000000000006</v>
      </c>
      <c r="H65" s="71">
        <f t="shared" si="3"/>
        <v>73.17</v>
      </c>
      <c r="I65" s="66">
        <v>0.13</v>
      </c>
      <c r="J65" s="66"/>
      <c r="K65" s="212"/>
      <c r="L65" s="66">
        <f t="shared" si="2"/>
        <v>0.10244139796887385</v>
      </c>
      <c r="M65" s="157" t="s">
        <v>72</v>
      </c>
      <c r="N65" s="157"/>
      <c r="O65" s="67"/>
      <c r="P65" s="67"/>
      <c r="Q65" s="157"/>
      <c r="R65" s="157"/>
      <c r="S65" s="157" t="s">
        <v>114</v>
      </c>
      <c r="T65" s="78"/>
      <c r="U65" s="78"/>
      <c r="V65" s="68" t="s">
        <v>66</v>
      </c>
      <c r="W65" s="67" t="s">
        <v>52</v>
      </c>
      <c r="X65" s="157" t="s">
        <v>71</v>
      </c>
      <c r="Y65" s="69">
        <v>400</v>
      </c>
      <c r="Z65" s="161" t="s">
        <v>98</v>
      </c>
      <c r="AA65" s="166" t="s">
        <v>324</v>
      </c>
      <c r="AB65" s="115"/>
      <c r="AC65" s="115"/>
    </row>
    <row r="66" spans="1:29" s="116" customFormat="1" x14ac:dyDescent="0.25">
      <c r="A66" s="183" t="s">
        <v>125</v>
      </c>
      <c r="B66" s="74"/>
      <c r="C66" s="75"/>
      <c r="D66" s="75"/>
      <c r="E66" s="75"/>
      <c r="F66" s="76"/>
      <c r="G66" s="71">
        <v>73.17</v>
      </c>
      <c r="H66" s="71">
        <f t="shared" si="3"/>
        <v>73.27</v>
      </c>
      <c r="I66" s="66">
        <v>0.1</v>
      </c>
      <c r="J66" s="66"/>
      <c r="K66" s="211">
        <v>20924</v>
      </c>
      <c r="L66" s="66">
        <f t="shared" si="2"/>
        <v>7.8801075360672199E-2</v>
      </c>
      <c r="M66" s="157" t="s">
        <v>72</v>
      </c>
      <c r="N66" s="157"/>
      <c r="O66" s="67"/>
      <c r="P66" s="67"/>
      <c r="Q66" s="157"/>
      <c r="R66" s="157"/>
      <c r="S66" s="157" t="s">
        <v>90</v>
      </c>
      <c r="T66" s="78"/>
      <c r="U66" s="78"/>
      <c r="V66" s="68" t="s">
        <v>66</v>
      </c>
      <c r="W66" s="67" t="s">
        <v>52</v>
      </c>
      <c r="X66" s="157" t="s">
        <v>71</v>
      </c>
      <c r="Y66" s="69">
        <v>400</v>
      </c>
      <c r="Z66" s="161" t="s">
        <v>98</v>
      </c>
      <c r="AA66" s="166" t="s">
        <v>325</v>
      </c>
      <c r="AB66" s="115"/>
      <c r="AC66" s="115"/>
    </row>
    <row r="67" spans="1:29" s="116" customFormat="1" x14ac:dyDescent="0.25">
      <c r="A67" s="183" t="s">
        <v>125</v>
      </c>
      <c r="B67" s="74"/>
      <c r="C67" s="75"/>
      <c r="D67" s="75"/>
      <c r="E67" s="75"/>
      <c r="F67" s="76"/>
      <c r="G67" s="71">
        <v>73.27</v>
      </c>
      <c r="H67" s="71">
        <f t="shared" si="3"/>
        <v>74.02</v>
      </c>
      <c r="I67" s="66">
        <v>0.75</v>
      </c>
      <c r="J67" s="66"/>
      <c r="K67" s="212"/>
      <c r="L67" s="66">
        <f t="shared" si="2"/>
        <v>0.59100806520504146</v>
      </c>
      <c r="M67" s="157" t="s">
        <v>72</v>
      </c>
      <c r="N67" s="157"/>
      <c r="O67" s="67"/>
      <c r="P67" s="67"/>
      <c r="Q67" s="157"/>
      <c r="R67" s="157"/>
      <c r="S67" s="157" t="s">
        <v>112</v>
      </c>
      <c r="T67" s="78"/>
      <c r="U67" s="78"/>
      <c r="V67" s="68" t="s">
        <v>66</v>
      </c>
      <c r="W67" s="67" t="s">
        <v>52</v>
      </c>
      <c r="X67" s="157" t="s">
        <v>60</v>
      </c>
      <c r="Y67" s="69">
        <v>400</v>
      </c>
      <c r="Z67" s="161" t="s">
        <v>98</v>
      </c>
      <c r="AA67" s="166" t="s">
        <v>326</v>
      </c>
      <c r="AB67" s="115"/>
      <c r="AC67" s="115"/>
    </row>
    <row r="68" spans="1:29" x14ac:dyDescent="0.25">
      <c r="A68" s="183" t="s">
        <v>125</v>
      </c>
      <c r="B68" s="54">
        <v>12</v>
      </c>
      <c r="C68" s="54">
        <v>74.040000000000006</v>
      </c>
      <c r="D68" s="55">
        <f>C68+E68</f>
        <v>75.56</v>
      </c>
      <c r="E68" s="55">
        <v>1.52</v>
      </c>
      <c r="F68" s="55">
        <v>1.58</v>
      </c>
      <c r="G68" s="56"/>
      <c r="H68" s="57"/>
      <c r="I68" s="57"/>
      <c r="J68" s="58"/>
      <c r="K68" s="59"/>
      <c r="L68" s="57"/>
      <c r="M68" s="60"/>
      <c r="N68" s="60"/>
      <c r="O68" s="60"/>
      <c r="P68" s="60"/>
      <c r="Q68" s="60"/>
      <c r="R68" s="60"/>
      <c r="S68" s="60"/>
      <c r="T68" s="61"/>
      <c r="U68" s="61"/>
      <c r="V68" s="61"/>
      <c r="W68" s="60"/>
      <c r="X68" s="60"/>
      <c r="Y68" s="62"/>
      <c r="Z68" s="63"/>
      <c r="AA68" s="64" t="s">
        <v>107</v>
      </c>
    </row>
    <row r="69" spans="1:29" s="116" customFormat="1" x14ac:dyDescent="0.25">
      <c r="A69" s="183" t="s">
        <v>125</v>
      </c>
      <c r="B69" s="74"/>
      <c r="C69" s="75"/>
      <c r="D69" s="75"/>
      <c r="E69" s="75"/>
      <c r="F69" s="76"/>
      <c r="G69" s="66">
        <v>74.02</v>
      </c>
      <c r="H69" s="71">
        <f t="shared" si="3"/>
        <v>74.17</v>
      </c>
      <c r="I69" s="66">
        <v>0.15</v>
      </c>
      <c r="J69" s="75"/>
      <c r="K69" s="211">
        <v>20925</v>
      </c>
      <c r="L69" s="75">
        <f t="shared" si="2"/>
        <v>0.11820161304100828</v>
      </c>
      <c r="M69" s="157" t="s">
        <v>72</v>
      </c>
      <c r="N69" s="157"/>
      <c r="O69" s="67"/>
      <c r="P69" s="67"/>
      <c r="Q69" s="157"/>
      <c r="R69" s="157"/>
      <c r="S69" s="157" t="s">
        <v>114</v>
      </c>
      <c r="T69" s="78"/>
      <c r="U69" s="78"/>
      <c r="V69" s="68" t="s">
        <v>66</v>
      </c>
      <c r="W69" s="67" t="s">
        <v>52</v>
      </c>
      <c r="X69" s="157" t="s">
        <v>60</v>
      </c>
      <c r="Y69" s="69">
        <v>400</v>
      </c>
      <c r="Z69" s="161" t="s">
        <v>76</v>
      </c>
      <c r="AA69" s="166" t="s">
        <v>327</v>
      </c>
      <c r="AB69" s="115"/>
      <c r="AC69" s="115"/>
    </row>
    <row r="70" spans="1:29" s="116" customFormat="1" x14ac:dyDescent="0.25">
      <c r="A70" s="183" t="s">
        <v>125</v>
      </c>
      <c r="B70" s="74"/>
      <c r="C70" s="75"/>
      <c r="D70" s="75"/>
      <c r="E70" s="75"/>
      <c r="F70" s="76"/>
      <c r="G70" s="71">
        <v>74.17</v>
      </c>
      <c r="H70" s="71">
        <f t="shared" si="3"/>
        <v>74.77</v>
      </c>
      <c r="I70" s="66">
        <v>0.6</v>
      </c>
      <c r="J70" s="75"/>
      <c r="K70" s="212"/>
      <c r="L70" s="75">
        <f t="shared" si="2"/>
        <v>0.47280645216403311</v>
      </c>
      <c r="M70" s="157" t="s">
        <v>72</v>
      </c>
      <c r="N70" s="157"/>
      <c r="O70" s="67"/>
      <c r="P70" s="67"/>
      <c r="Q70" s="157"/>
      <c r="R70" s="157"/>
      <c r="S70" s="157" t="s">
        <v>90</v>
      </c>
      <c r="T70" s="78"/>
      <c r="U70" s="78"/>
      <c r="V70" s="68" t="s">
        <v>66</v>
      </c>
      <c r="W70" s="67" t="s">
        <v>52</v>
      </c>
      <c r="X70" s="157" t="s">
        <v>60</v>
      </c>
      <c r="Y70" s="69">
        <v>400</v>
      </c>
      <c r="Z70" s="161" t="s">
        <v>98</v>
      </c>
      <c r="AA70" s="166" t="s">
        <v>322</v>
      </c>
      <c r="AB70" s="115"/>
      <c r="AC70" s="115"/>
    </row>
    <row r="71" spans="1:29" s="116" customFormat="1" x14ac:dyDescent="0.25">
      <c r="A71" s="183" t="s">
        <v>125</v>
      </c>
      <c r="B71" s="74"/>
      <c r="C71" s="75"/>
      <c r="D71" s="75"/>
      <c r="E71" s="75"/>
      <c r="F71" s="76"/>
      <c r="G71" s="71">
        <v>74.77</v>
      </c>
      <c r="H71" s="71">
        <f t="shared" si="3"/>
        <v>75.45</v>
      </c>
      <c r="I71" s="66">
        <v>0.68</v>
      </c>
      <c r="J71" s="75"/>
      <c r="K71" s="211">
        <v>21126</v>
      </c>
      <c r="L71" s="75">
        <f t="shared" si="2"/>
        <v>0.53584731245257089</v>
      </c>
      <c r="M71" s="157" t="s">
        <v>72</v>
      </c>
      <c r="N71" s="157"/>
      <c r="O71" s="67"/>
      <c r="P71" s="67"/>
      <c r="Q71" s="157"/>
      <c r="R71" s="157"/>
      <c r="S71" s="157"/>
      <c r="T71" s="78"/>
      <c r="U71" s="78"/>
      <c r="V71" s="68" t="s">
        <v>66</v>
      </c>
      <c r="W71" s="67" t="s">
        <v>52</v>
      </c>
      <c r="X71" s="157" t="s">
        <v>71</v>
      </c>
      <c r="Y71" s="69">
        <v>400</v>
      </c>
      <c r="Z71" s="161" t="s">
        <v>98</v>
      </c>
      <c r="AA71" s="166" t="s">
        <v>328</v>
      </c>
      <c r="AB71" s="115"/>
      <c r="AC71" s="115"/>
    </row>
    <row r="72" spans="1:29" s="113" customFormat="1" x14ac:dyDescent="0.25">
      <c r="A72" s="183" t="s">
        <v>125</v>
      </c>
      <c r="B72" s="74"/>
      <c r="C72" s="75"/>
      <c r="D72" s="75"/>
      <c r="E72" s="75"/>
      <c r="F72" s="76"/>
      <c r="G72" s="71">
        <v>75.45</v>
      </c>
      <c r="H72" s="71">
        <f t="shared" si="3"/>
        <v>75.600000000000009</v>
      </c>
      <c r="I72" s="66">
        <v>0.15</v>
      </c>
      <c r="J72" s="75"/>
      <c r="K72" s="212"/>
      <c r="L72" s="75">
        <f t="shared" si="2"/>
        <v>0.11820161304100828</v>
      </c>
      <c r="M72" s="157" t="s">
        <v>72</v>
      </c>
      <c r="N72" s="157"/>
      <c r="O72" s="67"/>
      <c r="P72" s="67"/>
      <c r="Q72" s="157"/>
      <c r="R72" s="157"/>
      <c r="S72" s="157" t="s">
        <v>90</v>
      </c>
      <c r="T72" s="78"/>
      <c r="U72" s="78"/>
      <c r="V72" s="68" t="s">
        <v>66</v>
      </c>
      <c r="W72" s="67" t="s">
        <v>52</v>
      </c>
      <c r="X72" s="157" t="s">
        <v>68</v>
      </c>
      <c r="Y72" s="69">
        <v>400</v>
      </c>
      <c r="Z72" s="161" t="s">
        <v>118</v>
      </c>
      <c r="AA72" s="166" t="s">
        <v>329</v>
      </c>
      <c r="AB72" s="112"/>
      <c r="AC72" s="112"/>
    </row>
    <row r="73" spans="1:29" x14ac:dyDescent="0.25">
      <c r="A73" s="183" t="s">
        <v>125</v>
      </c>
      <c r="B73" s="54">
        <v>13</v>
      </c>
      <c r="C73" s="55">
        <v>75.56</v>
      </c>
      <c r="D73" s="55">
        <f>C73+E73</f>
        <v>77.08</v>
      </c>
      <c r="E73" s="55">
        <v>1.52</v>
      </c>
      <c r="F73" s="55">
        <v>1.51</v>
      </c>
      <c r="G73" s="56"/>
      <c r="H73" s="57"/>
      <c r="I73" s="57"/>
      <c r="J73" s="58"/>
      <c r="K73" s="59"/>
      <c r="L73" s="57"/>
      <c r="M73" s="60"/>
      <c r="N73" s="60"/>
      <c r="O73" s="60"/>
      <c r="P73" s="60"/>
      <c r="Q73" s="60"/>
      <c r="R73" s="60"/>
      <c r="S73" s="60"/>
      <c r="T73" s="61"/>
      <c r="U73" s="61"/>
      <c r="V73" s="61"/>
      <c r="W73" s="60"/>
      <c r="X73" s="60"/>
      <c r="Y73" s="62"/>
      <c r="Z73" s="63"/>
      <c r="AA73" s="64" t="s">
        <v>108</v>
      </c>
    </row>
    <row r="74" spans="1:29" s="116" customFormat="1" x14ac:dyDescent="0.25">
      <c r="A74" s="183" t="s">
        <v>125</v>
      </c>
      <c r="B74" s="74"/>
      <c r="C74" s="75"/>
      <c r="D74" s="75"/>
      <c r="E74" s="75"/>
      <c r="F74" s="76"/>
      <c r="G74" s="71">
        <v>75.599999999999994</v>
      </c>
      <c r="H74" s="71">
        <f t="shared" ref="H74:H103" si="4">G74+I74</f>
        <v>76.03</v>
      </c>
      <c r="I74" s="66">
        <v>0.43</v>
      </c>
      <c r="J74" s="75"/>
      <c r="K74" s="163">
        <v>21127</v>
      </c>
      <c r="L74" s="75">
        <f t="shared" si="2"/>
        <v>0.33884462405089039</v>
      </c>
      <c r="M74" s="157" t="s">
        <v>72</v>
      </c>
      <c r="N74" s="157"/>
      <c r="O74" s="67"/>
      <c r="P74" s="67"/>
      <c r="Q74" s="157"/>
      <c r="R74" s="157"/>
      <c r="S74" s="157" t="s">
        <v>114</v>
      </c>
      <c r="T74" s="78"/>
      <c r="U74" s="78"/>
      <c r="V74" s="68" t="s">
        <v>66</v>
      </c>
      <c r="W74" s="67" t="s">
        <v>52</v>
      </c>
      <c r="X74" s="157" t="s">
        <v>75</v>
      </c>
      <c r="Y74" s="69">
        <v>400</v>
      </c>
      <c r="Z74" s="161" t="s">
        <v>76</v>
      </c>
      <c r="AA74" s="166" t="s">
        <v>330</v>
      </c>
      <c r="AB74" s="115"/>
      <c r="AC74" s="115"/>
    </row>
    <row r="75" spans="1:29" s="116" customFormat="1" x14ac:dyDescent="0.25">
      <c r="A75" s="183" t="s">
        <v>125</v>
      </c>
      <c r="B75" s="74"/>
      <c r="C75" s="75"/>
      <c r="D75" s="75"/>
      <c r="E75" s="75"/>
      <c r="F75" s="76"/>
      <c r="G75" s="71">
        <v>76.03</v>
      </c>
      <c r="H75" s="271">
        <f t="shared" si="4"/>
        <v>76.180000000000007</v>
      </c>
      <c r="I75" s="66">
        <v>0.15</v>
      </c>
      <c r="J75" s="75"/>
      <c r="K75" s="163">
        <v>21128</v>
      </c>
      <c r="L75" s="75">
        <f t="shared" si="2"/>
        <v>0.12990381056766581</v>
      </c>
      <c r="M75" s="157" t="s">
        <v>72</v>
      </c>
      <c r="N75" s="157"/>
      <c r="O75" s="67"/>
      <c r="P75" s="67"/>
      <c r="Q75" s="157"/>
      <c r="R75" s="157"/>
      <c r="S75" s="157" t="s">
        <v>259</v>
      </c>
      <c r="T75" s="78"/>
      <c r="U75" s="78"/>
      <c r="V75" s="68" t="s">
        <v>85</v>
      </c>
      <c r="W75" s="67" t="s">
        <v>52</v>
      </c>
      <c r="X75" s="157" t="s">
        <v>75</v>
      </c>
      <c r="Y75" s="69">
        <v>400</v>
      </c>
      <c r="Z75" s="161" t="s">
        <v>76</v>
      </c>
      <c r="AA75" s="166" t="s">
        <v>331</v>
      </c>
      <c r="AB75" s="115"/>
      <c r="AC75" s="115"/>
    </row>
    <row r="76" spans="1:29" s="116" customFormat="1" ht="27" x14ac:dyDescent="0.25">
      <c r="A76" s="183" t="s">
        <v>125</v>
      </c>
      <c r="B76" s="74"/>
      <c r="C76" s="75"/>
      <c r="D76" s="75"/>
      <c r="E76" s="75"/>
      <c r="F76" s="76"/>
      <c r="G76" s="71">
        <v>76.180000000000007</v>
      </c>
      <c r="H76" s="71">
        <f t="shared" si="4"/>
        <v>76.53</v>
      </c>
      <c r="I76" s="66">
        <v>0.35</v>
      </c>
      <c r="J76" s="75"/>
      <c r="K76" s="67"/>
      <c r="L76" s="75">
        <f t="shared" si="2"/>
        <v>0.30310889132455354</v>
      </c>
      <c r="M76" s="157" t="s">
        <v>77</v>
      </c>
      <c r="N76" s="157" t="s">
        <v>54</v>
      </c>
      <c r="O76" s="67"/>
      <c r="P76" s="67" t="s">
        <v>56</v>
      </c>
      <c r="Q76" s="157" t="s">
        <v>83</v>
      </c>
      <c r="R76" s="157"/>
      <c r="S76" s="157"/>
      <c r="T76" s="68" t="s">
        <v>85</v>
      </c>
      <c r="U76" s="78"/>
      <c r="V76" s="68" t="s">
        <v>85</v>
      </c>
      <c r="W76" s="67" t="s">
        <v>52</v>
      </c>
      <c r="X76" s="157" t="s">
        <v>71</v>
      </c>
      <c r="Y76" s="79"/>
      <c r="Z76" s="161" t="s">
        <v>61</v>
      </c>
      <c r="AA76" s="114" t="s">
        <v>332</v>
      </c>
      <c r="AB76" s="115"/>
      <c r="AC76" s="115"/>
    </row>
    <row r="77" spans="1:29" s="116" customFormat="1" x14ac:dyDescent="0.25">
      <c r="A77" s="183" t="s">
        <v>125</v>
      </c>
      <c r="B77" s="74"/>
      <c r="C77" s="75"/>
      <c r="D77" s="75"/>
      <c r="E77" s="75"/>
      <c r="F77" s="76"/>
      <c r="G77" s="71">
        <v>76.53</v>
      </c>
      <c r="H77" s="71">
        <f t="shared" si="4"/>
        <v>76.570000000000007</v>
      </c>
      <c r="I77" s="66">
        <v>0.04</v>
      </c>
      <c r="J77" s="75"/>
      <c r="K77" s="67"/>
      <c r="L77" s="75">
        <f t="shared" si="2"/>
        <v>3.4641016151377546E-2</v>
      </c>
      <c r="M77" s="157" t="s">
        <v>72</v>
      </c>
      <c r="N77" s="157" t="s">
        <v>77</v>
      </c>
      <c r="O77" s="67"/>
      <c r="P77" s="67" t="s">
        <v>56</v>
      </c>
      <c r="Q77" s="157" t="s">
        <v>73</v>
      </c>
      <c r="R77" s="157"/>
      <c r="S77" s="157"/>
      <c r="T77" s="68"/>
      <c r="U77" s="78"/>
      <c r="V77" s="78" t="s">
        <v>85</v>
      </c>
      <c r="W77" s="67" t="s">
        <v>52</v>
      </c>
      <c r="X77" s="157" t="s">
        <v>75</v>
      </c>
      <c r="Y77" s="79"/>
      <c r="Z77" s="161" t="s">
        <v>84</v>
      </c>
      <c r="AA77" s="166" t="s">
        <v>333</v>
      </c>
      <c r="AB77" s="115"/>
      <c r="AC77" s="115"/>
    </row>
    <row r="78" spans="1:29" s="116" customFormat="1" x14ac:dyDescent="0.25">
      <c r="A78" s="183" t="s">
        <v>125</v>
      </c>
      <c r="B78" s="74"/>
      <c r="C78" s="75"/>
      <c r="D78" s="75"/>
      <c r="E78" s="75"/>
      <c r="F78" s="76"/>
      <c r="G78" s="71">
        <v>76.569999999999993</v>
      </c>
      <c r="H78" s="66">
        <f t="shared" si="4"/>
        <v>77.11</v>
      </c>
      <c r="I78" s="66">
        <v>0.54</v>
      </c>
      <c r="J78" s="75"/>
      <c r="K78" s="67"/>
      <c r="L78" s="75">
        <f t="shared" si="2"/>
        <v>0.46765371804359696</v>
      </c>
      <c r="M78" s="157" t="s">
        <v>77</v>
      </c>
      <c r="N78" s="157" t="s">
        <v>54</v>
      </c>
      <c r="O78" s="67"/>
      <c r="P78" s="67" t="s">
        <v>95</v>
      </c>
      <c r="Q78" s="157"/>
      <c r="R78" s="157"/>
      <c r="S78" s="157"/>
      <c r="T78" s="68"/>
      <c r="U78" s="78"/>
      <c r="V78" s="78" t="s">
        <v>85</v>
      </c>
      <c r="W78" s="67" t="s">
        <v>52</v>
      </c>
      <c r="X78" s="157" t="s">
        <v>60</v>
      </c>
      <c r="Y78" s="79"/>
      <c r="Z78" s="161" t="s">
        <v>61</v>
      </c>
      <c r="AA78" s="166" t="s">
        <v>334</v>
      </c>
      <c r="AB78" s="115"/>
      <c r="AC78" s="115"/>
    </row>
    <row r="79" spans="1:29" x14ac:dyDescent="0.25">
      <c r="A79" s="183" t="s">
        <v>125</v>
      </c>
      <c r="B79" s="54">
        <v>14</v>
      </c>
      <c r="C79" s="55">
        <v>77.08</v>
      </c>
      <c r="D79" s="55">
        <f>C79+E79</f>
        <v>78.3</v>
      </c>
      <c r="E79" s="193">
        <v>1.22</v>
      </c>
      <c r="F79" s="55">
        <v>1.34</v>
      </c>
      <c r="G79" s="56"/>
      <c r="H79" s="57"/>
      <c r="I79" s="57"/>
      <c r="J79" s="58"/>
      <c r="K79" s="59"/>
      <c r="L79" s="57"/>
      <c r="M79" s="60"/>
      <c r="N79" s="60"/>
      <c r="O79" s="60"/>
      <c r="P79" s="60"/>
      <c r="Q79" s="60"/>
      <c r="R79" s="60"/>
      <c r="S79" s="60"/>
      <c r="T79" s="61"/>
      <c r="U79" s="61"/>
      <c r="V79" s="61"/>
      <c r="W79" s="60"/>
      <c r="X79" s="60"/>
      <c r="Y79" s="62"/>
      <c r="Z79" s="63"/>
      <c r="AA79" s="64" t="s">
        <v>111</v>
      </c>
    </row>
    <row r="80" spans="1:29" s="116" customFormat="1" x14ac:dyDescent="0.25">
      <c r="A80" s="183" t="s">
        <v>125</v>
      </c>
      <c r="B80" s="74"/>
      <c r="C80" s="75"/>
      <c r="D80" s="75"/>
      <c r="E80" s="119"/>
      <c r="F80" s="76"/>
      <c r="G80" s="48">
        <v>77.11</v>
      </c>
      <c r="H80" s="66">
        <f t="shared" si="4"/>
        <v>77.34</v>
      </c>
      <c r="I80" s="46">
        <v>0.23</v>
      </c>
      <c r="J80" s="75"/>
      <c r="K80" s="117"/>
      <c r="L80" s="93">
        <f t="shared" si="2"/>
        <v>0.20307794635755322</v>
      </c>
      <c r="M80" s="157" t="s">
        <v>54</v>
      </c>
      <c r="N80" s="157" t="s">
        <v>93</v>
      </c>
      <c r="O80" s="67"/>
      <c r="P80" s="67" t="s">
        <v>56</v>
      </c>
      <c r="Q80" s="157" t="s">
        <v>57</v>
      </c>
      <c r="R80" s="157"/>
      <c r="S80" s="157"/>
      <c r="T80" s="68" t="s">
        <v>103</v>
      </c>
      <c r="U80" s="78"/>
      <c r="V80" s="78" t="s">
        <v>103</v>
      </c>
      <c r="W80" s="67" t="s">
        <v>52</v>
      </c>
      <c r="X80" s="157" t="s">
        <v>71</v>
      </c>
      <c r="Y80" s="79"/>
      <c r="Z80" s="161" t="s">
        <v>61</v>
      </c>
      <c r="AA80" s="166" t="s">
        <v>335</v>
      </c>
      <c r="AB80" s="115"/>
      <c r="AC80" s="115"/>
    </row>
    <row r="81" spans="1:29" s="189" customFormat="1" ht="27" x14ac:dyDescent="0.25">
      <c r="A81" s="183" t="s">
        <v>125</v>
      </c>
      <c r="B81" s="74"/>
      <c r="C81" s="75"/>
      <c r="D81" s="75"/>
      <c r="E81" s="118"/>
      <c r="F81" s="76"/>
      <c r="G81" s="269">
        <v>77.34</v>
      </c>
      <c r="H81" s="270">
        <f t="shared" si="4"/>
        <v>77.7</v>
      </c>
      <c r="I81" s="272">
        <v>0.36</v>
      </c>
      <c r="J81" s="75"/>
      <c r="K81" s="117"/>
      <c r="L81" s="93">
        <f t="shared" si="2"/>
        <v>0.31786113342921368</v>
      </c>
      <c r="M81" s="167" t="s">
        <v>72</v>
      </c>
      <c r="N81" s="167"/>
      <c r="O81" s="67"/>
      <c r="P81" s="67"/>
      <c r="Q81" s="167"/>
      <c r="R81" s="167"/>
      <c r="S81" s="167" t="s">
        <v>90</v>
      </c>
      <c r="T81" s="78"/>
      <c r="U81" s="68" t="s">
        <v>103</v>
      </c>
      <c r="V81" s="78" t="s">
        <v>103</v>
      </c>
      <c r="W81" s="67" t="s">
        <v>52</v>
      </c>
      <c r="X81" s="167" t="s">
        <v>71</v>
      </c>
      <c r="Y81" s="79"/>
      <c r="Z81" s="184" t="s">
        <v>87</v>
      </c>
      <c r="AA81" s="185" t="s">
        <v>336</v>
      </c>
      <c r="AB81" s="188"/>
      <c r="AC81" s="188"/>
    </row>
    <row r="82" spans="1:29" s="116" customFormat="1" x14ac:dyDescent="0.25">
      <c r="A82" s="183" t="s">
        <v>125</v>
      </c>
      <c r="B82" s="74"/>
      <c r="C82" s="75"/>
      <c r="D82" s="75"/>
      <c r="E82" s="118"/>
      <c r="F82" s="76"/>
      <c r="G82" s="48">
        <v>77.16</v>
      </c>
      <c r="H82" s="66">
        <f t="shared" si="4"/>
        <v>77.36</v>
      </c>
      <c r="I82" s="46">
        <v>0.2</v>
      </c>
      <c r="J82" s="120"/>
      <c r="K82" s="117"/>
      <c r="L82" s="93">
        <f t="shared" si="2"/>
        <v>0.1765895185717854</v>
      </c>
      <c r="M82" s="157" t="s">
        <v>54</v>
      </c>
      <c r="N82" s="157" t="s">
        <v>77</v>
      </c>
      <c r="O82" s="67"/>
      <c r="P82" s="67" t="s">
        <v>95</v>
      </c>
      <c r="Q82" s="157" t="s">
        <v>57</v>
      </c>
      <c r="R82" s="157"/>
      <c r="S82" s="157"/>
      <c r="T82" s="78"/>
      <c r="U82" s="78"/>
      <c r="V82" s="78" t="s">
        <v>103</v>
      </c>
      <c r="W82" s="67" t="s">
        <v>52</v>
      </c>
      <c r="X82" s="157" t="s">
        <v>71</v>
      </c>
      <c r="Y82" s="79"/>
      <c r="Z82" s="161" t="s">
        <v>61</v>
      </c>
      <c r="AA82" s="166" t="s">
        <v>337</v>
      </c>
      <c r="AB82" s="115"/>
      <c r="AC82" s="115"/>
    </row>
    <row r="83" spans="1:29" s="116" customFormat="1" x14ac:dyDescent="0.25">
      <c r="A83" s="183" t="s">
        <v>125</v>
      </c>
      <c r="B83" s="74"/>
      <c r="C83" s="75"/>
      <c r="D83" s="75"/>
      <c r="E83" s="118"/>
      <c r="F83" s="76"/>
      <c r="G83" s="48">
        <v>77.36</v>
      </c>
      <c r="H83" s="66">
        <f t="shared" si="4"/>
        <v>77.5</v>
      </c>
      <c r="I83" s="46">
        <v>0.14000000000000001</v>
      </c>
      <c r="J83" s="120"/>
      <c r="K83" s="117"/>
      <c r="L83" s="93">
        <f t="shared" si="2"/>
        <v>0.12361266300024978</v>
      </c>
      <c r="M83" s="157" t="s">
        <v>72</v>
      </c>
      <c r="N83" s="157"/>
      <c r="O83" s="67"/>
      <c r="P83" s="67"/>
      <c r="Q83" s="157"/>
      <c r="R83" s="157"/>
      <c r="S83" s="157" t="s">
        <v>90</v>
      </c>
      <c r="T83" s="78"/>
      <c r="U83" s="78"/>
      <c r="V83" s="78" t="s">
        <v>103</v>
      </c>
      <c r="W83" s="67"/>
      <c r="X83" s="157" t="s">
        <v>75</v>
      </c>
      <c r="Y83" s="79"/>
      <c r="Z83" s="161" t="s">
        <v>225</v>
      </c>
      <c r="AA83" s="185" t="s">
        <v>338</v>
      </c>
      <c r="AB83" s="115"/>
      <c r="AC83" s="115"/>
    </row>
    <row r="84" spans="1:29" s="188" customFormat="1" ht="27" x14ac:dyDescent="0.25">
      <c r="A84" s="183" t="s">
        <v>125</v>
      </c>
      <c r="B84" s="74"/>
      <c r="C84" s="75"/>
      <c r="D84" s="75"/>
      <c r="E84" s="75"/>
      <c r="F84" s="76"/>
      <c r="G84" s="71">
        <v>77.5</v>
      </c>
      <c r="H84" s="66">
        <f t="shared" si="4"/>
        <v>77.91</v>
      </c>
      <c r="I84" s="66">
        <v>0.41</v>
      </c>
      <c r="J84" s="75"/>
      <c r="K84" s="94"/>
      <c r="L84" s="93">
        <f t="shared" si="2"/>
        <v>0.36200851307216003</v>
      </c>
      <c r="M84" s="167" t="s">
        <v>81</v>
      </c>
      <c r="N84" s="167"/>
      <c r="O84" s="67"/>
      <c r="P84" s="67" t="s">
        <v>95</v>
      </c>
      <c r="Q84" s="167" t="s">
        <v>83</v>
      </c>
      <c r="R84" s="167"/>
      <c r="S84" s="167"/>
      <c r="T84" s="78"/>
      <c r="U84" s="78"/>
      <c r="V84" s="78" t="s">
        <v>103</v>
      </c>
      <c r="W84" s="67" t="s">
        <v>67</v>
      </c>
      <c r="X84" s="167" t="s">
        <v>71</v>
      </c>
      <c r="Y84" s="79"/>
      <c r="Z84" s="184" t="s">
        <v>61</v>
      </c>
      <c r="AA84" s="182" t="s">
        <v>339</v>
      </c>
    </row>
    <row r="85" spans="1:29" x14ac:dyDescent="0.25">
      <c r="A85" s="183" t="s">
        <v>125</v>
      </c>
      <c r="B85" s="54">
        <v>15</v>
      </c>
      <c r="C85" s="55">
        <v>78.3</v>
      </c>
      <c r="D85" s="55">
        <f>C85+E85</f>
        <v>79.819999999999993</v>
      </c>
      <c r="E85" s="55">
        <v>1.52</v>
      </c>
      <c r="F85" s="55">
        <v>1.67</v>
      </c>
      <c r="G85" s="56"/>
      <c r="H85" s="57"/>
      <c r="I85" s="57"/>
      <c r="J85" s="58"/>
      <c r="K85" s="55"/>
      <c r="L85" s="57"/>
      <c r="M85" s="60"/>
      <c r="N85" s="60"/>
      <c r="O85" s="60"/>
      <c r="P85" s="60"/>
      <c r="Q85" s="60"/>
      <c r="R85" s="60"/>
      <c r="S85" s="60"/>
      <c r="T85" s="61"/>
      <c r="U85" s="61"/>
      <c r="V85" s="61"/>
      <c r="W85" s="60"/>
      <c r="X85" s="60"/>
      <c r="Y85" s="62"/>
      <c r="Z85" s="63"/>
      <c r="AA85" s="64" t="s">
        <v>113</v>
      </c>
    </row>
    <row r="86" spans="1:29" s="116" customFormat="1" ht="27" x14ac:dyDescent="0.25">
      <c r="A86" s="183" t="s">
        <v>125</v>
      </c>
      <c r="B86" s="74"/>
      <c r="C86" s="75"/>
      <c r="D86" s="75"/>
      <c r="E86" s="75"/>
      <c r="F86" s="76"/>
      <c r="G86" s="71">
        <v>77.91</v>
      </c>
      <c r="H86" s="71">
        <f t="shared" si="4"/>
        <v>78.13</v>
      </c>
      <c r="I86" s="66">
        <v>0.22</v>
      </c>
      <c r="J86" s="75"/>
      <c r="K86" s="117"/>
      <c r="L86" s="75">
        <f t="shared" ref="L86:L103" si="5">(I86+J86)*COS(RADIANS(V86))</f>
        <v>0.19424847042896393</v>
      </c>
      <c r="M86" s="167" t="s">
        <v>54</v>
      </c>
      <c r="N86" s="167" t="s">
        <v>109</v>
      </c>
      <c r="O86" s="67"/>
      <c r="P86" s="67" t="s">
        <v>95</v>
      </c>
      <c r="Q86" s="167" t="s">
        <v>177</v>
      </c>
      <c r="R86" s="167" t="s">
        <v>105</v>
      </c>
      <c r="S86" s="167"/>
      <c r="T86" s="78"/>
      <c r="U86" s="78"/>
      <c r="V86" s="78" t="s">
        <v>103</v>
      </c>
      <c r="W86" s="67" t="s">
        <v>59</v>
      </c>
      <c r="X86" s="167" t="s">
        <v>60</v>
      </c>
      <c r="Y86" s="79"/>
      <c r="Z86" s="184" t="s">
        <v>61</v>
      </c>
      <c r="AA86" s="166" t="s">
        <v>340</v>
      </c>
      <c r="AB86" s="115"/>
      <c r="AC86" s="115"/>
    </row>
    <row r="87" spans="1:29" s="116" customFormat="1" ht="27" x14ac:dyDescent="0.25">
      <c r="A87" s="183" t="s">
        <v>125</v>
      </c>
      <c r="B87" s="74"/>
      <c r="C87" s="75"/>
      <c r="D87" s="75"/>
      <c r="E87" s="75"/>
      <c r="F87" s="76"/>
      <c r="G87" s="71">
        <v>78.13</v>
      </c>
      <c r="H87" s="71">
        <f t="shared" si="4"/>
        <v>78.259999999999991</v>
      </c>
      <c r="I87" s="66">
        <v>0.13</v>
      </c>
      <c r="J87" s="75"/>
      <c r="K87" s="117"/>
      <c r="L87" s="75">
        <f t="shared" si="5"/>
        <v>0.10777488443215541</v>
      </c>
      <c r="M87" s="157" t="s">
        <v>72</v>
      </c>
      <c r="N87" s="157" t="s">
        <v>77</v>
      </c>
      <c r="O87" s="67"/>
      <c r="P87" s="67" t="s">
        <v>56</v>
      </c>
      <c r="Q87" s="157"/>
      <c r="R87" s="157"/>
      <c r="S87" s="157" t="s">
        <v>91</v>
      </c>
      <c r="T87" s="78"/>
      <c r="U87" s="78"/>
      <c r="V87" s="78" t="s">
        <v>341</v>
      </c>
      <c r="W87" s="67" t="s">
        <v>52</v>
      </c>
      <c r="X87" s="157" t="s">
        <v>75</v>
      </c>
      <c r="Y87" s="79"/>
      <c r="Z87" s="161" t="s">
        <v>78</v>
      </c>
      <c r="AA87" s="166" t="s">
        <v>347</v>
      </c>
      <c r="AB87" s="115"/>
      <c r="AC87" s="115"/>
    </row>
    <row r="88" spans="1:29" s="116" customFormat="1" ht="27" x14ac:dyDescent="0.25">
      <c r="A88" s="183" t="s">
        <v>125</v>
      </c>
      <c r="B88" s="74"/>
      <c r="C88" s="75"/>
      <c r="D88" s="75"/>
      <c r="E88" s="75"/>
      <c r="F88" s="76"/>
      <c r="G88" s="71">
        <v>78.260000000000005</v>
      </c>
      <c r="H88" s="71">
        <f t="shared" si="4"/>
        <v>79.58</v>
      </c>
      <c r="I88" s="66">
        <v>1.32</v>
      </c>
      <c r="J88" s="75"/>
      <c r="K88" s="77"/>
      <c r="L88" s="75">
        <f t="shared" si="5"/>
        <v>1.0679024325749307</v>
      </c>
      <c r="M88" s="157" t="s">
        <v>92</v>
      </c>
      <c r="N88" s="157" t="s">
        <v>93</v>
      </c>
      <c r="O88" s="67"/>
      <c r="P88" s="67" t="s">
        <v>56</v>
      </c>
      <c r="Q88" s="157" t="s">
        <v>177</v>
      </c>
      <c r="R88" s="157" t="s">
        <v>105</v>
      </c>
      <c r="S88" s="157"/>
      <c r="T88" s="78" t="s">
        <v>341</v>
      </c>
      <c r="U88" s="78" t="s">
        <v>66</v>
      </c>
      <c r="V88" s="78" t="s">
        <v>65</v>
      </c>
      <c r="W88" s="67" t="s">
        <v>59</v>
      </c>
      <c r="X88" s="157" t="s">
        <v>71</v>
      </c>
      <c r="Y88" s="79"/>
      <c r="Z88" s="161" t="s">
        <v>61</v>
      </c>
      <c r="AA88" s="166" t="s">
        <v>342</v>
      </c>
      <c r="AB88" s="115"/>
      <c r="AC88" s="115"/>
    </row>
    <row r="89" spans="1:29" x14ac:dyDescent="0.25">
      <c r="A89" s="183" t="s">
        <v>125</v>
      </c>
      <c r="B89" s="54">
        <v>16</v>
      </c>
      <c r="C89" s="55">
        <v>79.819999999999993</v>
      </c>
      <c r="D89" s="55">
        <f>C89+E89</f>
        <v>81.339999999999989</v>
      </c>
      <c r="E89" s="55">
        <v>1.52</v>
      </c>
      <c r="F89" s="55">
        <v>1.3</v>
      </c>
      <c r="G89" s="56"/>
      <c r="H89" s="57"/>
      <c r="I89" s="57"/>
      <c r="J89" s="58"/>
      <c r="K89" s="59"/>
      <c r="L89" s="57"/>
      <c r="M89" s="60"/>
      <c r="N89" s="60"/>
      <c r="O89" s="60"/>
      <c r="P89" s="60"/>
      <c r="Q89" s="60"/>
      <c r="R89" s="60"/>
      <c r="S89" s="60"/>
      <c r="T89" s="61"/>
      <c r="U89" s="61"/>
      <c r="V89" s="61"/>
      <c r="W89" s="60"/>
      <c r="X89" s="60"/>
      <c r="Y89" s="62"/>
      <c r="Z89" s="63"/>
      <c r="AA89" s="64" t="s">
        <v>115</v>
      </c>
    </row>
    <row r="90" spans="1:29" s="116" customFormat="1" x14ac:dyDescent="0.25">
      <c r="A90" s="183" t="s">
        <v>125</v>
      </c>
      <c r="B90" s="74"/>
      <c r="C90" s="75"/>
      <c r="D90" s="75"/>
      <c r="E90" s="75"/>
      <c r="F90" s="76"/>
      <c r="G90" s="71">
        <v>79.58</v>
      </c>
      <c r="H90" s="71">
        <f t="shared" si="4"/>
        <v>79.72</v>
      </c>
      <c r="I90" s="66">
        <v>0.14000000000000001</v>
      </c>
      <c r="J90" s="75"/>
      <c r="K90" s="117"/>
      <c r="L90" s="75">
        <f t="shared" si="5"/>
        <v>0.11032150550494108</v>
      </c>
      <c r="M90" s="157" t="s">
        <v>92</v>
      </c>
      <c r="N90" s="157" t="s">
        <v>93</v>
      </c>
      <c r="O90" s="67"/>
      <c r="P90" s="67" t="s">
        <v>56</v>
      </c>
      <c r="Q90" s="157" t="s">
        <v>177</v>
      </c>
      <c r="R90" s="157" t="s">
        <v>105</v>
      </c>
      <c r="S90" s="157"/>
      <c r="T90" s="78"/>
      <c r="U90" s="78"/>
      <c r="V90" s="78" t="s">
        <v>66</v>
      </c>
      <c r="W90" s="67" t="s">
        <v>59</v>
      </c>
      <c r="X90" s="157" t="s">
        <v>82</v>
      </c>
      <c r="Y90" s="79"/>
      <c r="Z90" s="161" t="s">
        <v>61</v>
      </c>
      <c r="AA90" s="166" t="s">
        <v>343</v>
      </c>
      <c r="AB90" s="115"/>
      <c r="AC90" s="115"/>
    </row>
    <row r="91" spans="1:29" s="116" customFormat="1" ht="27" x14ac:dyDescent="0.25">
      <c r="A91" s="183" t="s">
        <v>125</v>
      </c>
      <c r="B91" s="74"/>
      <c r="C91" s="75"/>
      <c r="D91" s="75"/>
      <c r="E91" s="75"/>
      <c r="F91" s="76"/>
      <c r="G91" s="71">
        <v>79.72</v>
      </c>
      <c r="H91" s="71">
        <f t="shared" si="4"/>
        <v>80.069999999999993</v>
      </c>
      <c r="I91" s="66">
        <v>0.35</v>
      </c>
      <c r="J91" s="75"/>
      <c r="K91" s="77"/>
      <c r="L91" s="75">
        <f t="shared" si="5"/>
        <v>0.30310889132455354</v>
      </c>
      <c r="M91" s="157" t="s">
        <v>77</v>
      </c>
      <c r="N91" s="157" t="s">
        <v>72</v>
      </c>
      <c r="O91" s="67"/>
      <c r="P91" s="67" t="s">
        <v>56</v>
      </c>
      <c r="Q91" s="157" t="s">
        <v>83</v>
      </c>
      <c r="R91" s="157"/>
      <c r="S91" s="157"/>
      <c r="T91" s="78"/>
      <c r="U91" s="78" t="s">
        <v>85</v>
      </c>
      <c r="V91" s="78" t="s">
        <v>85</v>
      </c>
      <c r="W91" s="67" t="s">
        <v>52</v>
      </c>
      <c r="X91" s="157" t="s">
        <v>71</v>
      </c>
      <c r="Y91" s="79"/>
      <c r="Z91" s="161" t="s">
        <v>84</v>
      </c>
      <c r="AA91" s="166" t="s">
        <v>344</v>
      </c>
      <c r="AB91" s="115"/>
      <c r="AC91" s="115"/>
    </row>
    <row r="92" spans="1:29" s="116" customFormat="1" x14ac:dyDescent="0.25">
      <c r="A92" s="183" t="s">
        <v>125</v>
      </c>
      <c r="B92" s="74"/>
      <c r="C92" s="75"/>
      <c r="D92" s="75"/>
      <c r="E92" s="75"/>
      <c r="F92" s="76"/>
      <c r="G92" s="71">
        <v>80.069999999999993</v>
      </c>
      <c r="H92" s="71">
        <f t="shared" si="4"/>
        <v>80.13</v>
      </c>
      <c r="I92" s="66">
        <v>0.06</v>
      </c>
      <c r="J92" s="75"/>
      <c r="K92" s="211">
        <v>21129</v>
      </c>
      <c r="L92" s="75">
        <f t="shared" si="5"/>
        <v>5.1961524227066319E-2</v>
      </c>
      <c r="M92" s="157" t="s">
        <v>77</v>
      </c>
      <c r="N92" s="157" t="s">
        <v>72</v>
      </c>
      <c r="O92" s="67"/>
      <c r="P92" s="67" t="s">
        <v>56</v>
      </c>
      <c r="Q92" s="157" t="s">
        <v>83</v>
      </c>
      <c r="R92" s="157"/>
      <c r="S92" s="157"/>
      <c r="T92" s="78"/>
      <c r="U92" s="78"/>
      <c r="V92" s="78" t="s">
        <v>85</v>
      </c>
      <c r="W92" s="67" t="s">
        <v>52</v>
      </c>
      <c r="X92" s="157" t="s">
        <v>71</v>
      </c>
      <c r="Y92" s="79"/>
      <c r="Z92" s="161" t="s">
        <v>84</v>
      </c>
      <c r="AA92" s="166" t="s">
        <v>345</v>
      </c>
      <c r="AB92" s="115"/>
      <c r="AC92" s="115"/>
    </row>
    <row r="93" spans="1:29" s="116" customFormat="1" ht="27" x14ac:dyDescent="0.25">
      <c r="A93" s="183" t="s">
        <v>125</v>
      </c>
      <c r="B93" s="74"/>
      <c r="C93" s="75"/>
      <c r="D93" s="75"/>
      <c r="E93" s="75"/>
      <c r="F93" s="76"/>
      <c r="G93" s="71">
        <v>80.13</v>
      </c>
      <c r="H93" s="71">
        <f t="shared" si="4"/>
        <v>80.17</v>
      </c>
      <c r="I93" s="66">
        <v>0.04</v>
      </c>
      <c r="J93" s="75"/>
      <c r="K93" s="212"/>
      <c r="L93" s="75">
        <f t="shared" si="5"/>
        <v>3.4641016151377546E-2</v>
      </c>
      <c r="M93" s="157" t="s">
        <v>72</v>
      </c>
      <c r="N93" s="157" t="s">
        <v>77</v>
      </c>
      <c r="O93" s="67"/>
      <c r="P93" s="67" t="s">
        <v>56</v>
      </c>
      <c r="Q93" s="157"/>
      <c r="R93" s="157"/>
      <c r="S93" s="157"/>
      <c r="T93" s="78"/>
      <c r="U93" s="78"/>
      <c r="V93" s="78" t="s">
        <v>85</v>
      </c>
      <c r="W93" s="67" t="s">
        <v>52</v>
      </c>
      <c r="X93" s="157" t="s">
        <v>75</v>
      </c>
      <c r="Y93" s="79"/>
      <c r="Z93" s="161" t="s">
        <v>78</v>
      </c>
      <c r="AA93" s="166" t="s">
        <v>346</v>
      </c>
      <c r="AB93" s="115"/>
      <c r="AC93" s="115"/>
    </row>
    <row r="94" spans="1:29" s="116" customFormat="1" x14ac:dyDescent="0.25">
      <c r="A94" s="183" t="s">
        <v>125</v>
      </c>
      <c r="B94" s="74"/>
      <c r="C94" s="75"/>
      <c r="D94" s="75"/>
      <c r="E94" s="75"/>
      <c r="F94" s="76"/>
      <c r="G94" s="271">
        <v>80.17</v>
      </c>
      <c r="H94" s="71">
        <f t="shared" si="4"/>
        <v>80.59</v>
      </c>
      <c r="I94" s="66">
        <v>0.42</v>
      </c>
      <c r="J94" s="75"/>
      <c r="K94" s="211">
        <v>21120</v>
      </c>
      <c r="L94" s="75">
        <f t="shared" si="5"/>
        <v>0.36373066958946426</v>
      </c>
      <c r="M94" s="157" t="s">
        <v>72</v>
      </c>
      <c r="N94" s="157"/>
      <c r="O94" s="67"/>
      <c r="P94" s="67"/>
      <c r="Q94" s="157"/>
      <c r="R94" s="157"/>
      <c r="S94" s="157"/>
      <c r="T94" s="78"/>
      <c r="U94" s="78"/>
      <c r="V94" s="78" t="s">
        <v>85</v>
      </c>
      <c r="W94" s="67" t="s">
        <v>52</v>
      </c>
      <c r="X94" s="157" t="s">
        <v>71</v>
      </c>
      <c r="Y94" s="69">
        <v>440</v>
      </c>
      <c r="Z94" s="161" t="s">
        <v>98</v>
      </c>
      <c r="AA94" s="166" t="s">
        <v>348</v>
      </c>
      <c r="AB94" s="115"/>
      <c r="AC94" s="115"/>
    </row>
    <row r="95" spans="1:29" s="116" customFormat="1" x14ac:dyDescent="0.25">
      <c r="A95" s="183" t="s">
        <v>125</v>
      </c>
      <c r="B95" s="74"/>
      <c r="C95" s="75"/>
      <c r="D95" s="75"/>
      <c r="E95" s="75"/>
      <c r="F95" s="76"/>
      <c r="G95" s="71">
        <v>80.59</v>
      </c>
      <c r="H95" s="71">
        <f t="shared" si="4"/>
        <v>80.63000000000001</v>
      </c>
      <c r="I95" s="66">
        <v>0.04</v>
      </c>
      <c r="J95" s="75"/>
      <c r="K95" s="246"/>
      <c r="L95" s="75">
        <f t="shared" si="5"/>
        <v>3.4641016151377546E-2</v>
      </c>
      <c r="M95" s="157" t="s">
        <v>77</v>
      </c>
      <c r="N95" s="157" t="s">
        <v>54</v>
      </c>
      <c r="O95" s="67"/>
      <c r="P95" s="67" t="s">
        <v>56</v>
      </c>
      <c r="Q95" s="157"/>
      <c r="R95" s="157"/>
      <c r="S95" s="157"/>
      <c r="T95" s="78"/>
      <c r="U95" s="78"/>
      <c r="V95" s="78" t="s">
        <v>85</v>
      </c>
      <c r="W95" s="67" t="s">
        <v>52</v>
      </c>
      <c r="X95" s="157" t="s">
        <v>71</v>
      </c>
      <c r="Y95" s="69">
        <v>440</v>
      </c>
      <c r="Z95" s="161" t="s">
        <v>61</v>
      </c>
      <c r="AA95" s="166" t="s">
        <v>349</v>
      </c>
      <c r="AB95" s="115"/>
      <c r="AC95" s="115"/>
    </row>
    <row r="96" spans="1:29" s="116" customFormat="1" x14ac:dyDescent="0.25">
      <c r="A96" s="183" t="s">
        <v>125</v>
      </c>
      <c r="B96" s="74"/>
      <c r="C96" s="75"/>
      <c r="D96" s="75"/>
      <c r="E96" s="75"/>
      <c r="F96" s="76"/>
      <c r="G96" s="71">
        <v>80.63000000000001</v>
      </c>
      <c r="H96" s="71">
        <f t="shared" si="4"/>
        <v>80.800000000000011</v>
      </c>
      <c r="I96" s="66">
        <v>0.17</v>
      </c>
      <c r="J96" s="75"/>
      <c r="K96" s="246"/>
      <c r="L96" s="75">
        <f t="shared" si="5"/>
        <v>0.14722431864335458</v>
      </c>
      <c r="M96" s="157" t="s">
        <v>72</v>
      </c>
      <c r="N96" s="157"/>
      <c r="O96" s="67"/>
      <c r="P96" s="67"/>
      <c r="Q96" s="157"/>
      <c r="R96" s="157"/>
      <c r="S96" s="157"/>
      <c r="T96" s="78"/>
      <c r="U96" s="78"/>
      <c r="V96" s="78" t="s">
        <v>85</v>
      </c>
      <c r="W96" s="67" t="s">
        <v>52</v>
      </c>
      <c r="X96" s="157" t="s">
        <v>60</v>
      </c>
      <c r="Y96" s="69">
        <v>440</v>
      </c>
      <c r="Z96" s="161" t="s">
        <v>87</v>
      </c>
      <c r="AA96" s="166" t="s">
        <v>350</v>
      </c>
      <c r="AB96" s="115"/>
      <c r="AC96" s="115"/>
    </row>
    <row r="97" spans="1:29" s="116" customFormat="1" x14ac:dyDescent="0.25">
      <c r="A97" s="183" t="s">
        <v>125</v>
      </c>
      <c r="B97" s="74"/>
      <c r="C97" s="75"/>
      <c r="D97" s="75"/>
      <c r="E97" s="75"/>
      <c r="F97" s="76"/>
      <c r="G97" s="71">
        <v>80.800000000000011</v>
      </c>
      <c r="H97" s="271">
        <f t="shared" si="4"/>
        <v>80.830000000000013</v>
      </c>
      <c r="I97" s="66">
        <v>0.03</v>
      </c>
      <c r="J97" s="75"/>
      <c r="K97" s="212"/>
      <c r="L97" s="75"/>
      <c r="M97" s="157" t="s">
        <v>72</v>
      </c>
      <c r="N97" s="157"/>
      <c r="O97" s="67"/>
      <c r="P97" s="67"/>
      <c r="Q97" s="157"/>
      <c r="R97" s="157"/>
      <c r="S97" s="157"/>
      <c r="T97" s="78"/>
      <c r="U97" s="78"/>
      <c r="V97" s="78"/>
      <c r="W97" s="67" t="s">
        <v>52</v>
      </c>
      <c r="X97" s="157" t="s">
        <v>75</v>
      </c>
      <c r="Y97" s="69">
        <v>440</v>
      </c>
      <c r="Z97" s="161" t="s">
        <v>122</v>
      </c>
      <c r="AA97" s="166" t="s">
        <v>351</v>
      </c>
      <c r="AB97" s="115"/>
      <c r="AC97" s="115"/>
    </row>
    <row r="98" spans="1:29" s="116" customFormat="1" ht="27" x14ac:dyDescent="0.25">
      <c r="A98" s="183" t="s">
        <v>125</v>
      </c>
      <c r="B98" s="74"/>
      <c r="C98" s="75"/>
      <c r="D98" s="75"/>
      <c r="E98" s="75"/>
      <c r="F98" s="76"/>
      <c r="G98" s="71">
        <v>80.830000000000013</v>
      </c>
      <c r="H98" s="71">
        <f t="shared" si="4"/>
        <v>80.88000000000001</v>
      </c>
      <c r="I98" s="66">
        <v>0.05</v>
      </c>
      <c r="J98" s="75"/>
      <c r="K98" s="211">
        <v>21121</v>
      </c>
      <c r="L98" s="75">
        <f t="shared" si="5"/>
        <v>4.330127018922194E-2</v>
      </c>
      <c r="M98" s="157" t="s">
        <v>109</v>
      </c>
      <c r="N98" s="157"/>
      <c r="O98" s="67"/>
      <c r="P98" s="67" t="s">
        <v>110</v>
      </c>
      <c r="Q98" s="157"/>
      <c r="R98" s="157"/>
      <c r="S98" s="157"/>
      <c r="T98" s="78"/>
      <c r="U98" s="78"/>
      <c r="V98" s="78" t="s">
        <v>85</v>
      </c>
      <c r="W98" s="67" t="s">
        <v>52</v>
      </c>
      <c r="X98" s="157" t="s">
        <v>60</v>
      </c>
      <c r="Y98" s="79"/>
      <c r="Z98" s="161" t="s">
        <v>96</v>
      </c>
      <c r="AA98" s="166" t="s">
        <v>354</v>
      </c>
      <c r="AB98" s="115"/>
      <c r="AC98" s="115"/>
    </row>
    <row r="99" spans="1:29" x14ac:dyDescent="0.25">
      <c r="A99" s="183" t="s">
        <v>125</v>
      </c>
      <c r="B99" s="54">
        <v>17</v>
      </c>
      <c r="C99" s="55">
        <v>81.34</v>
      </c>
      <c r="D99" s="55">
        <f>C99+E99</f>
        <v>82.86</v>
      </c>
      <c r="E99" s="55">
        <v>1.52</v>
      </c>
      <c r="F99" s="55">
        <v>1.52</v>
      </c>
      <c r="G99" s="56"/>
      <c r="H99" s="57"/>
      <c r="I99" s="57"/>
      <c r="J99" s="58"/>
      <c r="K99" s="246"/>
      <c r="L99" s="57"/>
      <c r="M99" s="60"/>
      <c r="N99" s="60"/>
      <c r="O99" s="60"/>
      <c r="P99" s="60"/>
      <c r="Q99" s="60"/>
      <c r="R99" s="60"/>
      <c r="S99" s="60"/>
      <c r="T99" s="61"/>
      <c r="U99" s="61"/>
      <c r="V99" s="61"/>
      <c r="W99" s="60"/>
      <c r="X99" s="60"/>
      <c r="Y99" s="62"/>
      <c r="Z99" s="63"/>
      <c r="AA99" s="64" t="s">
        <v>116</v>
      </c>
    </row>
    <row r="100" spans="1:29" s="116" customFormat="1" x14ac:dyDescent="0.25">
      <c r="A100" s="183" t="s">
        <v>125</v>
      </c>
      <c r="B100" s="74"/>
      <c r="C100" s="75"/>
      <c r="D100" s="75"/>
      <c r="E100" s="75"/>
      <c r="F100" s="76"/>
      <c r="G100" s="71">
        <v>80.88</v>
      </c>
      <c r="H100" s="71">
        <f t="shared" si="4"/>
        <v>80.92</v>
      </c>
      <c r="I100" s="66">
        <v>0.04</v>
      </c>
      <c r="J100" s="75"/>
      <c r="K100" s="212"/>
      <c r="L100" s="75">
        <f t="shared" si="5"/>
        <v>3.4641016151377546E-2</v>
      </c>
      <c r="M100" s="157" t="s">
        <v>109</v>
      </c>
      <c r="N100" s="157"/>
      <c r="O100" s="67"/>
      <c r="P100" s="67" t="s">
        <v>110</v>
      </c>
      <c r="Q100" s="157"/>
      <c r="R100" s="157"/>
      <c r="S100" s="157"/>
      <c r="T100" s="78"/>
      <c r="U100" s="78"/>
      <c r="V100" s="78" t="s">
        <v>85</v>
      </c>
      <c r="W100" s="67" t="s">
        <v>52</v>
      </c>
      <c r="X100" s="157" t="s">
        <v>71</v>
      </c>
      <c r="Y100" s="79"/>
      <c r="Z100" s="161" t="s">
        <v>96</v>
      </c>
      <c r="AA100" s="166" t="s">
        <v>352</v>
      </c>
      <c r="AB100" s="115"/>
      <c r="AC100" s="115"/>
    </row>
    <row r="101" spans="1:29" s="116" customFormat="1" x14ac:dyDescent="0.25">
      <c r="A101" s="183" t="s">
        <v>125</v>
      </c>
      <c r="B101" s="74"/>
      <c r="C101" s="75"/>
      <c r="D101" s="75"/>
      <c r="E101" s="75"/>
      <c r="F101" s="76"/>
      <c r="G101" s="71">
        <v>80.92</v>
      </c>
      <c r="H101" s="71">
        <f t="shared" si="4"/>
        <v>81.150000000000006</v>
      </c>
      <c r="I101" s="66">
        <v>0.23</v>
      </c>
      <c r="J101" s="75"/>
      <c r="K101" s="77"/>
      <c r="L101" s="75">
        <f t="shared" si="5"/>
        <v>0.1991858428704209</v>
      </c>
      <c r="M101" s="157" t="s">
        <v>54</v>
      </c>
      <c r="N101" s="157"/>
      <c r="O101" s="67"/>
      <c r="P101" s="67" t="s">
        <v>95</v>
      </c>
      <c r="Q101" s="157" t="s">
        <v>188</v>
      </c>
      <c r="R101" s="157"/>
      <c r="S101" s="157"/>
      <c r="T101" s="78"/>
      <c r="U101" s="78"/>
      <c r="V101" s="78" t="s">
        <v>85</v>
      </c>
      <c r="W101" s="67" t="s">
        <v>52</v>
      </c>
      <c r="X101" s="157" t="s">
        <v>82</v>
      </c>
      <c r="Y101" s="79"/>
      <c r="Z101" s="161" t="s">
        <v>61</v>
      </c>
      <c r="AA101" s="166" t="s">
        <v>353</v>
      </c>
      <c r="AB101" s="115"/>
      <c r="AC101" s="115"/>
    </row>
    <row r="102" spans="1:29" s="116" customFormat="1" ht="40.5" x14ac:dyDescent="0.25">
      <c r="A102" s="183" t="s">
        <v>125</v>
      </c>
      <c r="B102" s="74"/>
      <c r="C102" s="75"/>
      <c r="D102" s="75"/>
      <c r="E102" s="75"/>
      <c r="F102" s="76"/>
      <c r="G102" s="71">
        <v>81.150000000000006</v>
      </c>
      <c r="H102" s="71">
        <f t="shared" si="4"/>
        <v>82.190000000000012</v>
      </c>
      <c r="I102" s="66">
        <v>1.04</v>
      </c>
      <c r="J102" s="75"/>
      <c r="K102" s="77"/>
      <c r="L102" s="75">
        <f t="shared" si="5"/>
        <v>0.90066641993581631</v>
      </c>
      <c r="M102" s="157" t="s">
        <v>109</v>
      </c>
      <c r="N102" s="157"/>
      <c r="O102" s="67"/>
      <c r="P102" s="67" t="s">
        <v>110</v>
      </c>
      <c r="Q102" s="167" t="s">
        <v>177</v>
      </c>
      <c r="R102" s="167" t="s">
        <v>105</v>
      </c>
      <c r="S102" s="167"/>
      <c r="T102" s="78"/>
      <c r="U102" s="78"/>
      <c r="V102" s="78" t="s">
        <v>85</v>
      </c>
      <c r="W102" s="67" t="s">
        <v>52</v>
      </c>
      <c r="X102" s="167" t="s">
        <v>71</v>
      </c>
      <c r="Y102" s="79"/>
      <c r="Z102" s="184" t="s">
        <v>96</v>
      </c>
      <c r="AA102" s="166" t="s">
        <v>355</v>
      </c>
      <c r="AB102" s="115"/>
      <c r="AC102" s="115"/>
    </row>
    <row r="103" spans="1:29" s="116" customFormat="1" x14ac:dyDescent="0.25">
      <c r="A103" s="183" t="s">
        <v>125</v>
      </c>
      <c r="B103" s="74"/>
      <c r="C103" s="75"/>
      <c r="D103" s="75"/>
      <c r="E103" s="75"/>
      <c r="F103" s="76"/>
      <c r="G103" s="71">
        <v>82.190000000000012</v>
      </c>
      <c r="H103" s="71">
        <f t="shared" si="4"/>
        <v>82.4</v>
      </c>
      <c r="I103" s="66">
        <v>0.21</v>
      </c>
      <c r="J103" s="75"/>
      <c r="K103" s="77"/>
      <c r="L103" s="75">
        <f t="shared" si="5"/>
        <v>0.18186533479473213</v>
      </c>
      <c r="M103" s="167" t="s">
        <v>54</v>
      </c>
      <c r="N103" s="167"/>
      <c r="O103" s="67"/>
      <c r="P103" s="67" t="s">
        <v>56</v>
      </c>
      <c r="Q103" s="167"/>
      <c r="R103" s="167"/>
      <c r="S103" s="167"/>
      <c r="T103" s="78"/>
      <c r="U103" s="78"/>
      <c r="V103" s="78" t="s">
        <v>85</v>
      </c>
      <c r="W103" s="67"/>
      <c r="X103" s="167" t="s">
        <v>71</v>
      </c>
      <c r="Y103" s="79"/>
      <c r="Z103" s="184" t="s">
        <v>61</v>
      </c>
      <c r="AA103" s="166" t="s">
        <v>356</v>
      </c>
      <c r="AB103" s="115"/>
      <c r="AC103" s="115"/>
    </row>
    <row r="104" spans="1:29" s="116" customFormat="1" x14ac:dyDescent="0.25">
      <c r="A104" s="183" t="s">
        <v>125</v>
      </c>
      <c r="B104" s="74"/>
      <c r="C104" s="75"/>
      <c r="D104" s="75"/>
      <c r="E104" s="75"/>
      <c r="F104" s="76"/>
      <c r="G104" s="48"/>
      <c r="H104" s="48"/>
      <c r="I104" s="46"/>
      <c r="J104" s="75"/>
      <c r="K104" s="77"/>
      <c r="L104" s="93"/>
      <c r="M104" s="157"/>
      <c r="N104" s="157"/>
      <c r="O104" s="67"/>
      <c r="P104" s="67"/>
      <c r="Q104" s="157"/>
      <c r="R104" s="157"/>
      <c r="S104" s="157"/>
      <c r="T104" s="78"/>
      <c r="U104" s="78"/>
      <c r="V104" s="78"/>
      <c r="W104" s="67"/>
      <c r="X104" s="157"/>
      <c r="Y104" s="79"/>
      <c r="Z104" s="184"/>
      <c r="AA104" s="194" t="s">
        <v>357</v>
      </c>
      <c r="AB104" s="115"/>
      <c r="AC104" s="115"/>
    </row>
    <row r="105" spans="1:29" x14ac:dyDescent="0.25">
      <c r="A105" s="183" t="s">
        <v>125</v>
      </c>
      <c r="B105" s="54">
        <v>18</v>
      </c>
      <c r="C105" s="55">
        <v>82.86</v>
      </c>
      <c r="D105" s="55">
        <f>C105+E105</f>
        <v>84.08</v>
      </c>
      <c r="E105" s="55">
        <v>1.22</v>
      </c>
      <c r="F105" s="73">
        <v>0</v>
      </c>
      <c r="G105" s="56"/>
      <c r="H105" s="57"/>
      <c r="I105" s="57"/>
      <c r="J105" s="58"/>
      <c r="K105" s="59"/>
      <c r="L105" s="57"/>
      <c r="M105" s="60"/>
      <c r="N105" s="60"/>
      <c r="O105" s="60"/>
      <c r="P105" s="60"/>
      <c r="Q105" s="60"/>
      <c r="R105" s="60"/>
      <c r="S105" s="60"/>
      <c r="T105" s="61"/>
      <c r="U105" s="61"/>
      <c r="V105" s="61"/>
      <c r="W105" s="60"/>
      <c r="X105" s="60"/>
      <c r="Y105" s="62"/>
      <c r="Z105" s="63"/>
      <c r="AA105" s="64" t="s">
        <v>117</v>
      </c>
    </row>
    <row r="106" spans="1:29" s="116" customFormat="1" ht="27" x14ac:dyDescent="0.25">
      <c r="A106" s="183" t="s">
        <v>125</v>
      </c>
      <c r="B106" s="74"/>
      <c r="C106" s="75"/>
      <c r="D106" s="75"/>
      <c r="E106" s="75"/>
      <c r="F106" s="76"/>
      <c r="G106" s="48">
        <v>82.4</v>
      </c>
      <c r="H106" s="46">
        <f>G106+J106</f>
        <v>82.62</v>
      </c>
      <c r="I106" s="93"/>
      <c r="J106" s="120">
        <v>0.22</v>
      </c>
      <c r="K106" s="94"/>
      <c r="L106" s="93"/>
      <c r="M106" s="77"/>
      <c r="N106" s="77"/>
      <c r="O106" s="77"/>
      <c r="P106" s="77"/>
      <c r="Q106" s="77"/>
      <c r="R106" s="77"/>
      <c r="S106" s="77"/>
      <c r="T106" s="78"/>
      <c r="U106" s="78"/>
      <c r="V106" s="78"/>
      <c r="W106" s="77" t="s">
        <v>52</v>
      </c>
      <c r="X106" s="77"/>
      <c r="Y106" s="79"/>
      <c r="Z106" s="184" t="s">
        <v>48</v>
      </c>
      <c r="AA106" s="121" t="s">
        <v>358</v>
      </c>
      <c r="AB106" s="115"/>
      <c r="AC106" s="115"/>
    </row>
    <row r="107" spans="1:29" s="113" customFormat="1" x14ac:dyDescent="0.25">
      <c r="A107" s="89" t="s">
        <v>125</v>
      </c>
      <c r="B107" s="95" t="s">
        <v>123</v>
      </c>
      <c r="C107" s="96"/>
      <c r="D107" s="96"/>
      <c r="E107" s="96"/>
      <c r="F107" s="97"/>
      <c r="G107" s="80"/>
      <c r="H107" s="81"/>
      <c r="I107" s="81"/>
      <c r="J107" s="82"/>
      <c r="K107" s="83"/>
      <c r="L107" s="81"/>
      <c r="M107" s="84"/>
      <c r="N107" s="84"/>
      <c r="O107" s="84"/>
      <c r="P107" s="84"/>
      <c r="Q107" s="84"/>
      <c r="R107" s="84"/>
      <c r="S107" s="84"/>
      <c r="T107" s="85"/>
      <c r="U107" s="85"/>
      <c r="V107" s="85"/>
      <c r="W107" s="84"/>
      <c r="X107" s="84"/>
      <c r="Y107" s="86"/>
      <c r="Z107" s="87"/>
      <c r="AA107" s="88" t="s">
        <v>124</v>
      </c>
      <c r="AB107" s="112"/>
      <c r="AC107" s="112"/>
    </row>
    <row r="108" spans="1:29" ht="14.25" thickBot="1" x14ac:dyDescent="0.3">
      <c r="A108" s="98"/>
      <c r="B108" s="99"/>
      <c r="C108" s="100"/>
      <c r="D108" s="100"/>
      <c r="E108" s="100"/>
      <c r="F108" s="101"/>
      <c r="G108" s="102"/>
      <c r="H108" s="100"/>
      <c r="I108" s="100"/>
      <c r="J108" s="100"/>
      <c r="K108" s="103"/>
      <c r="L108" s="100"/>
      <c r="M108" s="103"/>
      <c r="N108" s="103"/>
      <c r="O108" s="103"/>
      <c r="P108" s="103"/>
      <c r="Q108" s="103"/>
      <c r="R108" s="103"/>
      <c r="S108" s="103"/>
      <c r="T108" s="104"/>
      <c r="U108" s="104"/>
      <c r="V108" s="104"/>
      <c r="W108" s="103"/>
      <c r="X108" s="103"/>
      <c r="Y108" s="105"/>
      <c r="Z108" s="106"/>
      <c r="AA108" s="107" t="s">
        <v>360</v>
      </c>
    </row>
  </sheetData>
  <mergeCells count="57">
    <mergeCell ref="K92:K93"/>
    <mergeCell ref="K94:K97"/>
    <mergeCell ref="K98:K100"/>
    <mergeCell ref="Y52:Y53"/>
    <mergeCell ref="K59:K61"/>
    <mergeCell ref="K64:K65"/>
    <mergeCell ref="K66:K67"/>
    <mergeCell ref="K71:K72"/>
    <mergeCell ref="K33:K35"/>
    <mergeCell ref="K36:K37"/>
    <mergeCell ref="K52:K53"/>
    <mergeCell ref="K56:K57"/>
    <mergeCell ref="K69:K70"/>
    <mergeCell ref="R10:R11"/>
    <mergeCell ref="S10:S11"/>
    <mergeCell ref="T10:U10"/>
    <mergeCell ref="K10:K11"/>
    <mergeCell ref="L10:L11"/>
    <mergeCell ref="M10:M11"/>
    <mergeCell ref="N10:N11"/>
    <mergeCell ref="O10:O11"/>
    <mergeCell ref="P10:P11"/>
    <mergeCell ref="K17:K18"/>
    <mergeCell ref="K21:K22"/>
    <mergeCell ref="K23:K25"/>
    <mergeCell ref="K28:K30"/>
    <mergeCell ref="B9:F9"/>
    <mergeCell ref="G9:AA9"/>
    <mergeCell ref="G10:H10"/>
    <mergeCell ref="I10:I11"/>
    <mergeCell ref="J10:J11"/>
    <mergeCell ref="X10:X11"/>
    <mergeCell ref="Y10:Y11"/>
    <mergeCell ref="Z10:Z11"/>
    <mergeCell ref="AA10:AA11"/>
    <mergeCell ref="V10:V11"/>
    <mergeCell ref="W10:W11"/>
    <mergeCell ref="Q10:Q11"/>
    <mergeCell ref="A10:A11"/>
    <mergeCell ref="B10:B11"/>
    <mergeCell ref="C10:D10"/>
    <mergeCell ref="E10:E11"/>
    <mergeCell ref="F10:F11"/>
    <mergeCell ref="C7:D7"/>
    <mergeCell ref="E7:F7"/>
    <mergeCell ref="A1:Z2"/>
    <mergeCell ref="C3:D3"/>
    <mergeCell ref="E3:F3"/>
    <mergeCell ref="Y3:Z3"/>
    <mergeCell ref="C4:D4"/>
    <mergeCell ref="Y4:Z4"/>
    <mergeCell ref="L4:T4"/>
    <mergeCell ref="C5:D5"/>
    <mergeCell ref="L5:T5"/>
    <mergeCell ref="C6:D6"/>
    <mergeCell ref="E6:F6"/>
    <mergeCell ref="L6:T6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'[1]Lookup Fields'!#REF!</xm:f>
          </x14:formula1>
          <xm:sqref>Z12:Z14 W12:X14 M20:S20 Z20 W20:X20 P12:S14 W29:X29 Z29 M29:S29 W34:X34 M34:S34 Z34 O14 M12:N14 M41:S41 W41:X41 Z41 Z43 Z45 W43:X43 W45:X45 M43:S43 M45:S45 M47:S47 M54:S54 Z47 W47:X47 W54:X54 M58:S58 W58:X58 W63:X63 W68:X68 Z54 Z58 Z63 Z68 M63:S63 M68:S68 M73:S73 W73:X73 Z73 Z79 W79:X79 M79:S79 Z85 W85:X85 M85:S85 M89:S89 Z89 W89:X89 M99:S99 W99:X99 Z99 W105:X108 M105:S108 Z105 Z107:Z108</xm:sqref>
        </x14:dataValidation>
        <x14:dataValidation type="list" allowBlank="1" showInputMessage="1" showErrorMessage="1">
          <x14:formula1>
            <xm:f>'Lookup Fields'!$A$2:$A$12</xm:f>
          </x14:formula1>
          <xm:sqref>M15:N19 M21:N28 M30:N33 M35:N40 M42:N42 M55:N57 M44:N44 M46:N46 M48:N53 M64:N67 M80:N84 M59:N62 M74:N78 M69:N72 M86:N88 M90:N98 M100:N104</xm:sqref>
        </x14:dataValidation>
        <x14:dataValidation type="list" allowBlank="1" showInputMessage="1" showErrorMessage="1">
          <x14:formula1>
            <xm:f>'Lookup Fields'!$A$15:$A$17</xm:f>
          </x14:formula1>
          <xm:sqref>O15:O19 O12:O13 O35:O40 O21:O28 O30:O33 O42 O55:O57 O44 O48:O53 O46 O59:O62 O64:O67 O69:O72 O74:O78 O80:O84 O86:O88 O90:O98 O100:O104</xm:sqref>
        </x14:dataValidation>
        <x14:dataValidation type="list" allowBlank="1" showInputMessage="1" showErrorMessage="1">
          <x14:formula1>
            <xm:f>'Lookup Fields'!$A$20:$A$28</xm:f>
          </x14:formula1>
          <xm:sqref>P15:P19 P21:P28 P30:P33 P35:P40 P42 P55:P57 P44 P48:P53 P46 P59:P62 P64:P67 P69:P72 P74:P78 P80:P84 P86:P88 P90:P98 P100:P104</xm:sqref>
        </x14:dataValidation>
        <x14:dataValidation type="list" allowBlank="1" showInputMessage="1" showErrorMessage="1">
          <x14:formula1>
            <xm:f>'Lookup Fields'!$A$45:$A$50</xm:f>
          </x14:formula1>
          <xm:sqref>X15:X19 X21:X28 X30:X33 X35:X40 X42 X44 X48:X53 X46 X55:X57 X59:X62 X64:X67 X80:X84 X74:X78 X69:X72 X86:X88 X100:X104 X90:X98</xm:sqref>
        </x14:dataValidation>
        <x14:dataValidation type="list" allowBlank="1" showInputMessage="1" showErrorMessage="1">
          <x14:formula1>
            <xm:f>'Lookup Fields'!$A$53:$A$72</xm:f>
          </x14:formula1>
          <xm:sqref>Z21:Z28 Z15:Z19 Z30:Z33 Z35:Z40 Z42 Z44 Z48:Z53 Z46 Z55:Z57 Z69:Z72 Z86:Z88 Z59:Z62 Z74:Z78 Z64:Z67 Z80:Z84 Z90:Z98 Z100:Z104 Z106</xm:sqref>
        </x14:dataValidation>
        <x14:dataValidation type="list" allowBlank="1" showInputMessage="1" showErrorMessage="1">
          <x14:formula1>
            <xm:f>'Lookup Fields'!$A$90:$A$93</xm:f>
          </x14:formula1>
          <xm:sqref>W15:W19 W21:W28 W30:W33 W35:W40 W42 W44 W48:W53 W46 W55:W57 W59:W62 W80:W84 W64:W67 W74:W78 W69:W72 W86:W88 W100:W104 W90:W98</xm:sqref>
        </x14:dataValidation>
        <x14:dataValidation type="list" allowBlank="1" showInputMessage="1" showErrorMessage="1">
          <x14:formula1>
            <xm:f>'Lookup Fields'!$A$75:$A$87</xm:f>
          </x14:formula1>
          <xm:sqref>S15:S19 S21:S28 S30:S33 S35:S40 S42 S55:S57 S44 S48:S53 S46 S59:S62 S64:S67 S69:S72 S74:S78 S80:S84 S86:S88 S100:S104 S90:S98</xm:sqref>
        </x14:dataValidation>
        <x14:dataValidation type="list" allowBlank="1" showInputMessage="1" showErrorMessage="1">
          <x14:formula1>
            <xm:f>'Lookup Fields'!$A$31:$A$42</xm:f>
          </x14:formula1>
          <xm:sqref>Q15:R19 Q21:R28 Q30:R33 Q35:R40 Q42:R42 Q55:R57 Q44:R44 Q48:R53 Q46:R46 Q59:R62 Q64:R67 Q69:R72 Q74:R78 Q80:R84 Q86:R88 Q100:R104 Q90:R98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opLeftCell="A51" workbookViewId="0">
      <selection activeCell="A31" sqref="A31:A42"/>
    </sheetView>
  </sheetViews>
  <sheetFormatPr defaultRowHeight="15" x14ac:dyDescent="0.25"/>
  <cols>
    <col min="1" max="1" width="11.28515625" style="141" bestFit="1" customWidth="1"/>
    <col min="2" max="2" width="32.28515625" bestFit="1" customWidth="1"/>
    <col min="3" max="3" width="69" style="142" bestFit="1" customWidth="1"/>
    <col min="5" max="5" width="8.85546875" customWidth="1"/>
  </cols>
  <sheetData>
    <row r="1" spans="1:7" s="123" customFormat="1" ht="14.45" customHeight="1" x14ac:dyDescent="0.25">
      <c r="A1" s="252" t="s">
        <v>128</v>
      </c>
      <c r="B1" s="253"/>
      <c r="C1" s="254"/>
      <c r="D1" s="122"/>
      <c r="E1" s="122"/>
      <c r="F1" s="122"/>
      <c r="G1" s="122"/>
    </row>
    <row r="2" spans="1:7" s="123" customFormat="1" x14ac:dyDescent="0.25">
      <c r="A2" s="124" t="s">
        <v>72</v>
      </c>
      <c r="B2" s="125" t="s">
        <v>129</v>
      </c>
      <c r="C2" s="255" t="s">
        <v>130</v>
      </c>
      <c r="D2" s="122"/>
      <c r="E2" s="122"/>
      <c r="F2" s="122"/>
      <c r="G2" s="122"/>
    </row>
    <row r="3" spans="1:7" s="123" customFormat="1" x14ac:dyDescent="0.25">
      <c r="A3" s="126" t="s">
        <v>81</v>
      </c>
      <c r="B3" s="127" t="s">
        <v>131</v>
      </c>
      <c r="C3" s="256"/>
      <c r="D3" s="122"/>
      <c r="E3" s="122"/>
      <c r="F3" s="122"/>
      <c r="G3" s="122"/>
    </row>
    <row r="4" spans="1:7" s="123" customFormat="1" x14ac:dyDescent="0.25">
      <c r="A4" s="126" t="s">
        <v>54</v>
      </c>
      <c r="B4" s="127" t="s">
        <v>132</v>
      </c>
      <c r="C4" s="256"/>
      <c r="D4" s="122"/>
      <c r="E4" s="122"/>
      <c r="F4" s="122"/>
      <c r="G4" s="122"/>
    </row>
    <row r="5" spans="1:7" s="123" customFormat="1" x14ac:dyDescent="0.25">
      <c r="A5" s="126" t="s">
        <v>92</v>
      </c>
      <c r="B5" s="127" t="s">
        <v>133</v>
      </c>
      <c r="C5" s="256"/>
      <c r="D5" s="122"/>
      <c r="E5" s="122"/>
      <c r="F5" s="122"/>
      <c r="G5" s="122"/>
    </row>
    <row r="6" spans="1:7" s="123" customFormat="1" x14ac:dyDescent="0.25">
      <c r="A6" s="126" t="s">
        <v>109</v>
      </c>
      <c r="B6" s="127" t="s">
        <v>134</v>
      </c>
      <c r="C6" s="256"/>
      <c r="D6" s="122"/>
      <c r="E6" s="122"/>
      <c r="F6" s="122"/>
      <c r="G6" s="122"/>
    </row>
    <row r="7" spans="1:7" s="123" customFormat="1" x14ac:dyDescent="0.25">
      <c r="A7" s="126" t="s">
        <v>53</v>
      </c>
      <c r="B7" s="127" t="s">
        <v>135</v>
      </c>
      <c r="C7" s="256"/>
      <c r="D7" s="122"/>
      <c r="E7" s="122"/>
      <c r="F7" s="122"/>
      <c r="G7" s="122"/>
    </row>
    <row r="8" spans="1:7" s="123" customFormat="1" x14ac:dyDescent="0.25">
      <c r="A8" s="126" t="s">
        <v>77</v>
      </c>
      <c r="B8" s="127" t="s">
        <v>136</v>
      </c>
      <c r="C8" s="256"/>
      <c r="D8" s="122"/>
      <c r="E8" s="122"/>
      <c r="F8" s="122"/>
      <c r="G8" s="122"/>
    </row>
    <row r="9" spans="1:7" s="123" customFormat="1" x14ac:dyDescent="0.25">
      <c r="A9" s="126" t="s">
        <v>93</v>
      </c>
      <c r="B9" s="127" t="s">
        <v>137</v>
      </c>
      <c r="C9" s="256"/>
      <c r="D9" s="122"/>
      <c r="E9" s="122"/>
      <c r="F9" s="122"/>
      <c r="G9" s="122"/>
    </row>
    <row r="10" spans="1:7" s="123" customFormat="1" x14ac:dyDescent="0.25">
      <c r="A10" s="126" t="s">
        <v>138</v>
      </c>
      <c r="B10" s="127" t="s">
        <v>139</v>
      </c>
      <c r="C10" s="256"/>
      <c r="D10" s="122"/>
      <c r="E10" s="122"/>
      <c r="F10" s="122"/>
      <c r="G10" s="122"/>
    </row>
    <row r="11" spans="1:7" s="123" customFormat="1" x14ac:dyDescent="0.25">
      <c r="A11" s="126" t="s">
        <v>140</v>
      </c>
      <c r="B11" s="127" t="s">
        <v>141</v>
      </c>
      <c r="C11" s="256"/>
      <c r="D11" s="122"/>
      <c r="E11" s="122"/>
      <c r="F11" s="122"/>
      <c r="G11" s="122"/>
    </row>
    <row r="12" spans="1:7" s="123" customFormat="1" ht="15.75" thickBot="1" x14ac:dyDescent="0.3">
      <c r="A12" s="128" t="s">
        <v>142</v>
      </c>
      <c r="B12" s="129" t="s">
        <v>143</v>
      </c>
      <c r="C12" s="257"/>
      <c r="D12" s="122"/>
      <c r="E12" s="122"/>
      <c r="F12" s="122"/>
      <c r="G12" s="122"/>
    </row>
    <row r="13" spans="1:7" s="123" customFormat="1" ht="6" customHeight="1" thickBot="1" x14ac:dyDescent="0.3">
      <c r="A13" s="258"/>
      <c r="B13" s="259"/>
      <c r="C13" s="259"/>
      <c r="D13" s="122"/>
      <c r="E13" s="122"/>
      <c r="F13" s="122"/>
      <c r="G13" s="122"/>
    </row>
    <row r="14" spans="1:7" s="123" customFormat="1" ht="14.45" customHeight="1" x14ac:dyDescent="0.25">
      <c r="A14" s="260" t="s">
        <v>144</v>
      </c>
      <c r="B14" s="261"/>
      <c r="C14" s="262"/>
      <c r="D14" s="122"/>
      <c r="E14" s="122"/>
      <c r="F14" s="122"/>
      <c r="G14" s="122"/>
    </row>
    <row r="15" spans="1:7" s="123" customFormat="1" x14ac:dyDescent="0.25">
      <c r="A15" s="124" t="s">
        <v>63</v>
      </c>
      <c r="B15" s="125" t="s">
        <v>145</v>
      </c>
      <c r="C15" s="130" t="s">
        <v>146</v>
      </c>
      <c r="D15" s="122"/>
      <c r="E15" s="122"/>
      <c r="F15" s="122"/>
      <c r="G15" s="122"/>
    </row>
    <row r="16" spans="1:7" s="123" customFormat="1" x14ac:dyDescent="0.25">
      <c r="A16" s="126" t="s">
        <v>55</v>
      </c>
      <c r="B16" s="127" t="s">
        <v>147</v>
      </c>
      <c r="C16" s="130" t="s">
        <v>148</v>
      </c>
      <c r="D16" s="122"/>
      <c r="E16" s="122"/>
      <c r="F16" s="122"/>
      <c r="G16" s="122"/>
    </row>
    <row r="17" spans="1:3" s="123" customFormat="1" ht="15.75" thickBot="1" x14ac:dyDescent="0.3">
      <c r="A17" s="128" t="s">
        <v>149</v>
      </c>
      <c r="B17" s="129" t="s">
        <v>150</v>
      </c>
      <c r="C17" s="131" t="s">
        <v>151</v>
      </c>
    </row>
    <row r="18" spans="1:3" s="123" customFormat="1" ht="15.75" thickBot="1" x14ac:dyDescent="0.3">
      <c r="A18" s="258"/>
      <c r="B18" s="259"/>
      <c r="C18" s="259"/>
    </row>
    <row r="19" spans="1:3" s="123" customFormat="1" ht="15.75" x14ac:dyDescent="0.25">
      <c r="A19" s="249" t="s">
        <v>152</v>
      </c>
      <c r="B19" s="250"/>
      <c r="C19" s="251"/>
    </row>
    <row r="20" spans="1:3" s="123" customFormat="1" x14ac:dyDescent="0.25">
      <c r="A20" s="124" t="s">
        <v>56</v>
      </c>
      <c r="B20" s="132" t="s">
        <v>153</v>
      </c>
      <c r="C20" s="130"/>
    </row>
    <row r="21" spans="1:3" s="123" customFormat="1" x14ac:dyDescent="0.25">
      <c r="A21" s="126" t="s">
        <v>95</v>
      </c>
      <c r="B21" s="127" t="s">
        <v>154</v>
      </c>
      <c r="C21" s="130" t="s">
        <v>155</v>
      </c>
    </row>
    <row r="22" spans="1:3" s="123" customFormat="1" x14ac:dyDescent="0.25">
      <c r="A22" s="126" t="s">
        <v>110</v>
      </c>
      <c r="B22" s="127" t="s">
        <v>156</v>
      </c>
      <c r="C22" s="130"/>
    </row>
    <row r="23" spans="1:3" x14ac:dyDescent="0.25">
      <c r="A23" s="126" t="s">
        <v>92</v>
      </c>
      <c r="B23" s="127" t="s">
        <v>157</v>
      </c>
      <c r="C23" s="130" t="s">
        <v>158</v>
      </c>
    </row>
    <row r="24" spans="1:3" x14ac:dyDescent="0.25">
      <c r="A24" s="126" t="s">
        <v>159</v>
      </c>
      <c r="B24" s="127" t="s">
        <v>160</v>
      </c>
      <c r="C24" s="130"/>
    </row>
    <row r="25" spans="1:3" x14ac:dyDescent="0.25">
      <c r="A25" s="126" t="s">
        <v>161</v>
      </c>
      <c r="B25" s="127" t="s">
        <v>162</v>
      </c>
      <c r="C25" s="130" t="s">
        <v>163</v>
      </c>
    </row>
    <row r="26" spans="1:3" x14ac:dyDescent="0.25">
      <c r="A26" s="124" t="s">
        <v>164</v>
      </c>
      <c r="B26" s="132" t="s">
        <v>165</v>
      </c>
      <c r="C26" s="130" t="s">
        <v>166</v>
      </c>
    </row>
    <row r="27" spans="1:3" x14ac:dyDescent="0.25">
      <c r="A27" s="124" t="s">
        <v>167</v>
      </c>
      <c r="B27" s="132" t="s">
        <v>168</v>
      </c>
      <c r="C27" s="130" t="s">
        <v>169</v>
      </c>
    </row>
    <row r="28" spans="1:3" ht="15.75" thickBot="1" x14ac:dyDescent="0.3">
      <c r="A28" s="133" t="s">
        <v>170</v>
      </c>
      <c r="B28" s="134" t="s">
        <v>171</v>
      </c>
      <c r="C28" s="131" t="s">
        <v>172</v>
      </c>
    </row>
    <row r="29" spans="1:3" ht="15.75" thickBot="1" x14ac:dyDescent="0.3">
      <c r="A29" s="267"/>
      <c r="B29" s="268"/>
      <c r="C29" s="268"/>
    </row>
    <row r="30" spans="1:3" ht="15.75" x14ac:dyDescent="0.25">
      <c r="A30" s="260" t="s">
        <v>173</v>
      </c>
      <c r="B30" s="261"/>
      <c r="C30" s="262"/>
    </row>
    <row r="31" spans="1:3" x14ac:dyDescent="0.25">
      <c r="A31" s="124" t="s">
        <v>83</v>
      </c>
      <c r="B31" s="135" t="s">
        <v>174</v>
      </c>
      <c r="C31" s="136"/>
    </row>
    <row r="32" spans="1:3" x14ac:dyDescent="0.25">
      <c r="A32" s="126" t="s">
        <v>57</v>
      </c>
      <c r="B32" s="137" t="s">
        <v>175</v>
      </c>
      <c r="C32" s="130" t="s">
        <v>176</v>
      </c>
    </row>
    <row r="33" spans="1:3" x14ac:dyDescent="0.25">
      <c r="A33" s="126" t="s">
        <v>177</v>
      </c>
      <c r="B33" s="137" t="s">
        <v>178</v>
      </c>
      <c r="C33" s="130" t="s">
        <v>179</v>
      </c>
    </row>
    <row r="34" spans="1:3" x14ac:dyDescent="0.25">
      <c r="A34" s="126" t="s">
        <v>73</v>
      </c>
      <c r="B34" s="137" t="s">
        <v>180</v>
      </c>
      <c r="C34" s="130" t="s">
        <v>181</v>
      </c>
    </row>
    <row r="35" spans="1:3" x14ac:dyDescent="0.25">
      <c r="A35" s="126" t="s">
        <v>182</v>
      </c>
      <c r="B35" s="137" t="s">
        <v>183</v>
      </c>
      <c r="C35" s="130" t="s">
        <v>184</v>
      </c>
    </row>
    <row r="36" spans="1:3" x14ac:dyDescent="0.25">
      <c r="A36" s="126" t="s">
        <v>104</v>
      </c>
      <c r="B36" s="137" t="s">
        <v>185</v>
      </c>
      <c r="C36" s="130"/>
    </row>
    <row r="37" spans="1:3" x14ac:dyDescent="0.25">
      <c r="A37" s="126" t="s">
        <v>186</v>
      </c>
      <c r="B37" s="137" t="s">
        <v>187</v>
      </c>
      <c r="C37" s="130"/>
    </row>
    <row r="38" spans="1:3" x14ac:dyDescent="0.25">
      <c r="A38" s="126" t="s">
        <v>188</v>
      </c>
      <c r="B38" s="137" t="s">
        <v>189</v>
      </c>
      <c r="C38" s="130"/>
    </row>
    <row r="39" spans="1:3" x14ac:dyDescent="0.25">
      <c r="A39" s="126" t="s">
        <v>58</v>
      </c>
      <c r="B39" s="137" t="s">
        <v>190</v>
      </c>
      <c r="C39" s="130"/>
    </row>
    <row r="40" spans="1:3" x14ac:dyDescent="0.25">
      <c r="A40" s="126" t="s">
        <v>121</v>
      </c>
      <c r="B40" s="137" t="s">
        <v>191</v>
      </c>
      <c r="C40" s="130"/>
    </row>
    <row r="41" spans="1:3" x14ac:dyDescent="0.25">
      <c r="A41" s="126" t="s">
        <v>64</v>
      </c>
      <c r="B41" s="137" t="s">
        <v>192</v>
      </c>
      <c r="C41" s="130"/>
    </row>
    <row r="42" spans="1:3" ht="15.75" thickBot="1" x14ac:dyDescent="0.3">
      <c r="A42" s="128" t="s">
        <v>105</v>
      </c>
      <c r="B42" s="138" t="s">
        <v>193</v>
      </c>
      <c r="C42" s="131"/>
    </row>
    <row r="43" spans="1:3" ht="15.75" thickBot="1" x14ac:dyDescent="0.3">
      <c r="A43" s="263"/>
      <c r="B43" s="264"/>
      <c r="C43" s="264"/>
    </row>
    <row r="44" spans="1:3" ht="15.75" x14ac:dyDescent="0.25">
      <c r="A44" s="260" t="s">
        <v>194</v>
      </c>
      <c r="B44" s="261"/>
      <c r="C44" s="262"/>
    </row>
    <row r="45" spans="1:3" x14ac:dyDescent="0.25">
      <c r="A45" s="124" t="s">
        <v>82</v>
      </c>
      <c r="B45" s="132" t="s">
        <v>195</v>
      </c>
      <c r="C45" s="130" t="s">
        <v>196</v>
      </c>
    </row>
    <row r="46" spans="1:3" x14ac:dyDescent="0.25">
      <c r="A46" s="126" t="s">
        <v>71</v>
      </c>
      <c r="B46" s="127" t="s">
        <v>197</v>
      </c>
      <c r="C46" s="130" t="s">
        <v>198</v>
      </c>
    </row>
    <row r="47" spans="1:3" x14ac:dyDescent="0.25">
      <c r="A47" s="126" t="s">
        <v>60</v>
      </c>
      <c r="B47" s="127" t="s">
        <v>199</v>
      </c>
      <c r="C47" s="130" t="s">
        <v>200</v>
      </c>
    </row>
    <row r="48" spans="1:3" x14ac:dyDescent="0.25">
      <c r="A48" s="126" t="s">
        <v>68</v>
      </c>
      <c r="B48" s="127" t="s">
        <v>201</v>
      </c>
      <c r="C48" s="130" t="s">
        <v>202</v>
      </c>
    </row>
    <row r="49" spans="1:3" x14ac:dyDescent="0.25">
      <c r="A49" s="126" t="s">
        <v>75</v>
      </c>
      <c r="B49" s="127" t="s">
        <v>203</v>
      </c>
      <c r="C49" s="130" t="s">
        <v>204</v>
      </c>
    </row>
    <row r="50" spans="1:3" ht="15.75" thickBot="1" x14ac:dyDescent="0.3">
      <c r="A50" s="133" t="s">
        <v>205</v>
      </c>
      <c r="B50" s="134" t="s">
        <v>206</v>
      </c>
      <c r="C50" s="131"/>
    </row>
    <row r="51" spans="1:3" ht="15.75" thickBot="1" x14ac:dyDescent="0.3">
      <c r="A51" s="263"/>
      <c r="B51" s="264"/>
      <c r="C51" s="264"/>
    </row>
    <row r="52" spans="1:3" ht="15.75" x14ac:dyDescent="0.25">
      <c r="A52" s="260" t="s">
        <v>207</v>
      </c>
      <c r="B52" s="261"/>
      <c r="C52" s="262"/>
    </row>
    <row r="53" spans="1:3" x14ac:dyDescent="0.25">
      <c r="A53" s="124" t="s">
        <v>208</v>
      </c>
      <c r="B53" s="135" t="s">
        <v>209</v>
      </c>
      <c r="C53" s="130" t="s">
        <v>210</v>
      </c>
    </row>
    <row r="54" spans="1:3" x14ac:dyDescent="0.25">
      <c r="A54" s="126" t="s">
        <v>211</v>
      </c>
      <c r="B54" s="137" t="s">
        <v>212</v>
      </c>
      <c r="C54" s="130" t="s">
        <v>213</v>
      </c>
    </row>
    <row r="55" spans="1:3" x14ac:dyDescent="0.25">
      <c r="A55" s="126" t="s">
        <v>87</v>
      </c>
      <c r="B55" s="137" t="s">
        <v>214</v>
      </c>
      <c r="C55" s="130" t="s">
        <v>215</v>
      </c>
    </row>
    <row r="56" spans="1:3" x14ac:dyDescent="0.25">
      <c r="A56" s="126" t="s">
        <v>98</v>
      </c>
      <c r="B56" s="137" t="s">
        <v>216</v>
      </c>
      <c r="C56" s="130" t="s">
        <v>217</v>
      </c>
    </row>
    <row r="57" spans="1:3" x14ac:dyDescent="0.25">
      <c r="A57" s="126" t="s">
        <v>118</v>
      </c>
      <c r="B57" s="137" t="s">
        <v>218</v>
      </c>
      <c r="C57" s="130" t="s">
        <v>219</v>
      </c>
    </row>
    <row r="58" spans="1:3" x14ac:dyDescent="0.25">
      <c r="A58" s="126" t="s">
        <v>122</v>
      </c>
      <c r="B58" s="137" t="s">
        <v>220</v>
      </c>
      <c r="C58" s="130"/>
    </row>
    <row r="59" spans="1:3" x14ac:dyDescent="0.25">
      <c r="A59" s="126" t="s">
        <v>221</v>
      </c>
      <c r="B59" s="137" t="s">
        <v>222</v>
      </c>
      <c r="C59" s="130" t="s">
        <v>223</v>
      </c>
    </row>
    <row r="60" spans="1:3" x14ac:dyDescent="0.25">
      <c r="A60" s="126" t="s">
        <v>76</v>
      </c>
      <c r="B60" s="137" t="s">
        <v>224</v>
      </c>
      <c r="C60" s="130"/>
    </row>
    <row r="61" spans="1:3" x14ac:dyDescent="0.25">
      <c r="A61" s="126" t="s">
        <v>225</v>
      </c>
      <c r="B61" s="137" t="s">
        <v>226</v>
      </c>
      <c r="C61" s="130" t="s">
        <v>227</v>
      </c>
    </row>
    <row r="62" spans="1:3" x14ac:dyDescent="0.25">
      <c r="A62" s="126" t="s">
        <v>228</v>
      </c>
      <c r="B62" s="137" t="s">
        <v>229</v>
      </c>
      <c r="C62" s="130"/>
    </row>
    <row r="63" spans="1:3" x14ac:dyDescent="0.25">
      <c r="A63" s="126" t="s">
        <v>230</v>
      </c>
      <c r="B63" s="137" t="s">
        <v>231</v>
      </c>
      <c r="C63" s="130" t="s">
        <v>232</v>
      </c>
    </row>
    <row r="64" spans="1:3" x14ac:dyDescent="0.25">
      <c r="A64" s="126" t="s">
        <v>96</v>
      </c>
      <c r="B64" s="137" t="s">
        <v>233</v>
      </c>
      <c r="C64" s="130" t="s">
        <v>234</v>
      </c>
    </row>
    <row r="65" spans="1:3" x14ac:dyDescent="0.25">
      <c r="A65" s="126" t="s">
        <v>94</v>
      </c>
      <c r="B65" s="137" t="s">
        <v>235</v>
      </c>
      <c r="C65" s="130" t="s">
        <v>236</v>
      </c>
    </row>
    <row r="66" spans="1:3" x14ac:dyDescent="0.25">
      <c r="A66" s="126" t="s">
        <v>61</v>
      </c>
      <c r="B66" s="137" t="s">
        <v>237</v>
      </c>
      <c r="C66" s="130" t="s">
        <v>238</v>
      </c>
    </row>
    <row r="67" spans="1:3" x14ac:dyDescent="0.25">
      <c r="A67" s="126" t="s">
        <v>239</v>
      </c>
      <c r="B67" s="137" t="s">
        <v>240</v>
      </c>
      <c r="C67" s="130"/>
    </row>
    <row r="68" spans="1:3" x14ac:dyDescent="0.25">
      <c r="A68" s="126" t="s">
        <v>74</v>
      </c>
      <c r="B68" s="137" t="s">
        <v>241</v>
      </c>
      <c r="C68" s="130"/>
    </row>
    <row r="69" spans="1:3" x14ac:dyDescent="0.25">
      <c r="A69" s="126" t="s">
        <v>84</v>
      </c>
      <c r="B69" s="137" t="s">
        <v>242</v>
      </c>
      <c r="C69" s="130" t="s">
        <v>243</v>
      </c>
    </row>
    <row r="70" spans="1:3" x14ac:dyDescent="0.25">
      <c r="A70" s="126" t="s">
        <v>78</v>
      </c>
      <c r="B70" s="137" t="s">
        <v>244</v>
      </c>
      <c r="C70" s="130" t="s">
        <v>245</v>
      </c>
    </row>
    <row r="71" spans="1:3" x14ac:dyDescent="0.25">
      <c r="A71" s="126" t="s">
        <v>86</v>
      </c>
      <c r="B71" s="137" t="s">
        <v>246</v>
      </c>
      <c r="C71" s="130"/>
    </row>
    <row r="72" spans="1:3" ht="15.75" thickBot="1" x14ac:dyDescent="0.3">
      <c r="A72" s="128" t="s">
        <v>48</v>
      </c>
      <c r="B72" s="138" t="s">
        <v>247</v>
      </c>
      <c r="C72" s="131"/>
    </row>
    <row r="73" spans="1:3" ht="15.75" thickBot="1" x14ac:dyDescent="0.3">
      <c r="A73" s="263"/>
      <c r="B73" s="264"/>
      <c r="C73" s="264"/>
    </row>
    <row r="74" spans="1:3" ht="15.75" x14ac:dyDescent="0.25">
      <c r="A74" s="260" t="s">
        <v>248</v>
      </c>
      <c r="B74" s="261"/>
      <c r="C74" s="262"/>
    </row>
    <row r="75" spans="1:3" x14ac:dyDescent="0.25">
      <c r="A75" s="124" t="s">
        <v>249</v>
      </c>
      <c r="B75" s="125" t="s">
        <v>250</v>
      </c>
      <c r="C75" s="130" t="s">
        <v>251</v>
      </c>
    </row>
    <row r="76" spans="1:3" x14ac:dyDescent="0.25">
      <c r="A76" s="126" t="s">
        <v>252</v>
      </c>
      <c r="B76" s="127" t="s">
        <v>253</v>
      </c>
      <c r="C76" s="130" t="s">
        <v>251</v>
      </c>
    </row>
    <row r="77" spans="1:3" x14ac:dyDescent="0.25">
      <c r="A77" s="126" t="s">
        <v>91</v>
      </c>
      <c r="B77" s="127" t="s">
        <v>254</v>
      </c>
      <c r="C77" s="130" t="s">
        <v>255</v>
      </c>
    </row>
    <row r="78" spans="1:3" x14ac:dyDescent="0.25">
      <c r="A78" s="126" t="s">
        <v>256</v>
      </c>
      <c r="B78" s="127" t="s">
        <v>257</v>
      </c>
      <c r="C78" s="130" t="s">
        <v>258</v>
      </c>
    </row>
    <row r="79" spans="1:3" x14ac:dyDescent="0.25">
      <c r="A79" s="126" t="s">
        <v>259</v>
      </c>
      <c r="B79" s="127" t="s">
        <v>260</v>
      </c>
      <c r="C79" s="130" t="s">
        <v>261</v>
      </c>
    </row>
    <row r="80" spans="1:3" x14ac:dyDescent="0.25">
      <c r="A80" s="126" t="s">
        <v>262</v>
      </c>
      <c r="B80" s="127" t="s">
        <v>263</v>
      </c>
      <c r="C80" s="130" t="s">
        <v>264</v>
      </c>
    </row>
    <row r="81" spans="1:3" x14ac:dyDescent="0.25">
      <c r="A81" s="126" t="s">
        <v>265</v>
      </c>
      <c r="B81" s="127" t="s">
        <v>266</v>
      </c>
      <c r="C81" s="130" t="s">
        <v>264</v>
      </c>
    </row>
    <row r="82" spans="1:3" x14ac:dyDescent="0.25">
      <c r="A82" s="126" t="s">
        <v>267</v>
      </c>
      <c r="B82" s="127" t="s">
        <v>268</v>
      </c>
      <c r="C82" s="130" t="s">
        <v>269</v>
      </c>
    </row>
    <row r="83" spans="1:3" x14ac:dyDescent="0.25">
      <c r="A83" s="126" t="s">
        <v>270</v>
      </c>
      <c r="B83" s="127" t="s">
        <v>271</v>
      </c>
      <c r="C83" s="130" t="s">
        <v>272</v>
      </c>
    </row>
    <row r="84" spans="1:3" x14ac:dyDescent="0.25">
      <c r="A84" s="126" t="s">
        <v>273</v>
      </c>
      <c r="B84" s="127" t="s">
        <v>274</v>
      </c>
      <c r="C84" s="130" t="s">
        <v>275</v>
      </c>
    </row>
    <row r="85" spans="1:3" x14ac:dyDescent="0.25">
      <c r="A85" s="126" t="s">
        <v>112</v>
      </c>
      <c r="B85" s="127" t="s">
        <v>276</v>
      </c>
      <c r="C85" s="130" t="s">
        <v>277</v>
      </c>
    </row>
    <row r="86" spans="1:3" x14ac:dyDescent="0.25">
      <c r="A86" s="126" t="s">
        <v>90</v>
      </c>
      <c r="B86" s="127" t="s">
        <v>278</v>
      </c>
      <c r="C86" s="130" t="s">
        <v>279</v>
      </c>
    </row>
    <row r="87" spans="1:3" ht="15.75" thickBot="1" x14ac:dyDescent="0.3">
      <c r="A87" s="128" t="s">
        <v>114</v>
      </c>
      <c r="B87" s="129" t="s">
        <v>280</v>
      </c>
      <c r="C87" s="131" t="s">
        <v>281</v>
      </c>
    </row>
    <row r="88" spans="1:3" ht="15.75" thickBot="1" x14ac:dyDescent="0.3">
      <c r="A88" s="265"/>
      <c r="B88" s="266"/>
      <c r="C88" s="266"/>
    </row>
    <row r="89" spans="1:3" ht="15.75" x14ac:dyDescent="0.25">
      <c r="A89" s="260" t="s">
        <v>282</v>
      </c>
      <c r="B89" s="261"/>
      <c r="C89" s="262"/>
    </row>
    <row r="90" spans="1:3" x14ac:dyDescent="0.25">
      <c r="A90" s="124" t="s">
        <v>52</v>
      </c>
      <c r="B90" s="125" t="s">
        <v>283</v>
      </c>
      <c r="C90" s="136"/>
    </row>
    <row r="91" spans="1:3" x14ac:dyDescent="0.25">
      <c r="A91" s="126" t="s">
        <v>106</v>
      </c>
      <c r="B91" s="127" t="s">
        <v>284</v>
      </c>
      <c r="C91" s="139"/>
    </row>
    <row r="92" spans="1:3" x14ac:dyDescent="0.25">
      <c r="A92" s="126" t="s">
        <v>67</v>
      </c>
      <c r="B92" s="127" t="s">
        <v>285</v>
      </c>
      <c r="C92" s="139"/>
    </row>
    <row r="93" spans="1:3" ht="15.75" thickBot="1" x14ac:dyDescent="0.3">
      <c r="A93" s="128" t="s">
        <v>59</v>
      </c>
      <c r="B93" s="129" t="s">
        <v>286</v>
      </c>
      <c r="C93" s="140"/>
    </row>
  </sheetData>
  <mergeCells count="16">
    <mergeCell ref="A73:C73"/>
    <mergeCell ref="A74:C74"/>
    <mergeCell ref="A88:C88"/>
    <mergeCell ref="A89:C89"/>
    <mergeCell ref="A29:C29"/>
    <mergeCell ref="A30:C30"/>
    <mergeCell ref="A43:C43"/>
    <mergeCell ref="A44:C44"/>
    <mergeCell ref="A51:C51"/>
    <mergeCell ref="A52:C52"/>
    <mergeCell ref="A19:C19"/>
    <mergeCell ref="A1:C1"/>
    <mergeCell ref="C2:C12"/>
    <mergeCell ref="A13:C13"/>
    <mergeCell ref="A14:C14"/>
    <mergeCell ref="A18:C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Descriptive Log</vt:lpstr>
      <vt:lpstr>Lookup Fields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2022-01-11T06:25:04Z</dcterms:created>
  <dcterms:modified xsi:type="dcterms:W3CDTF">2022-02-09T18:29:17Z</dcterms:modified>
</cp:coreProperties>
</file>